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ntumamerica0.sharepoint.com/sites/quantumamerica.com-RTIContugas22-26/Documentos compartidos/RTI Contugas 22-26/PQI/Datos PQI Septiembre/"/>
    </mc:Choice>
  </mc:AlternateContent>
  <xr:revisionPtr revIDLastSave="46" documentId="8_{F0037628-2998-48CD-8833-D9ECF4494869}" xr6:coauthVersionLast="47" xr6:coauthVersionMax="47" xr10:uidLastSave="{5AED7266-B6C9-48C2-BF87-87AE0E71AC25}"/>
  <bookViews>
    <workbookView xWindow="20370" yWindow="-120" windowWidth="21840" windowHeight="13140" activeTab="1" xr2:uid="{00000000-000D-0000-FFFF-FFFF00000000}"/>
  </bookViews>
  <sheets>
    <sheet name="CU Unitario" sheetId="2" r:id="rId1"/>
    <sheet name="calculo" sheetId="5" r:id="rId2"/>
    <sheet name="Salidas" sheetId="6" r:id="rId3"/>
    <sheet name="Base+Proy Cliente" sheetId="7" r:id="rId4"/>
    <sheet name="Base+Proy Vol" sheetId="8" r:id="rId5"/>
    <sheet name="Base reg + Proy" sheetId="12" state="hidden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" i="6" l="1"/>
  <c r="P1" i="6" s="1"/>
  <c r="Q1" i="6" s="1"/>
  <c r="N1" i="6"/>
  <c r="M1" i="6"/>
  <c r="N131" i="6"/>
  <c r="M131" i="6"/>
  <c r="N102" i="6"/>
  <c r="O102" i="6"/>
  <c r="P102" i="6"/>
  <c r="Q102" i="6"/>
  <c r="N103" i="6"/>
  <c r="O103" i="6"/>
  <c r="P103" i="6"/>
  <c r="Q103" i="6"/>
  <c r="N104" i="6"/>
  <c r="O104" i="6"/>
  <c r="P104" i="6"/>
  <c r="Q104" i="6"/>
  <c r="N105" i="6"/>
  <c r="O105" i="6"/>
  <c r="P105" i="6"/>
  <c r="Q105" i="6"/>
  <c r="N106" i="6"/>
  <c r="O106" i="6"/>
  <c r="P106" i="6"/>
  <c r="Q106" i="6"/>
  <c r="N107" i="6"/>
  <c r="O107" i="6"/>
  <c r="P107" i="6"/>
  <c r="Q107" i="6"/>
  <c r="N108" i="6"/>
  <c r="O108" i="6"/>
  <c r="P108" i="6"/>
  <c r="Q108" i="6"/>
  <c r="N109" i="6"/>
  <c r="O109" i="6"/>
  <c r="P109" i="6"/>
  <c r="Q109" i="6"/>
  <c r="N110" i="6"/>
  <c r="O110" i="6"/>
  <c r="P110" i="6"/>
  <c r="Q110" i="6"/>
  <c r="N111" i="6"/>
  <c r="O111" i="6"/>
  <c r="P111" i="6"/>
  <c r="Q111" i="6"/>
  <c r="N112" i="6"/>
  <c r="O112" i="6"/>
  <c r="P112" i="6"/>
  <c r="Q112" i="6"/>
  <c r="N113" i="6"/>
  <c r="O113" i="6"/>
  <c r="P113" i="6"/>
  <c r="Q113" i="6"/>
  <c r="N114" i="6"/>
  <c r="O114" i="6"/>
  <c r="P114" i="6"/>
  <c r="Q114" i="6"/>
  <c r="N115" i="6"/>
  <c r="O115" i="6"/>
  <c r="P115" i="6"/>
  <c r="Q115" i="6"/>
  <c r="N116" i="6"/>
  <c r="O116" i="6"/>
  <c r="P116" i="6"/>
  <c r="Q116" i="6"/>
  <c r="N117" i="6"/>
  <c r="O117" i="6"/>
  <c r="P117" i="6"/>
  <c r="Q117" i="6"/>
  <c r="N118" i="6"/>
  <c r="O118" i="6"/>
  <c r="P118" i="6"/>
  <c r="Q118" i="6"/>
  <c r="N119" i="6"/>
  <c r="O119" i="6"/>
  <c r="P119" i="6"/>
  <c r="Q119" i="6"/>
  <c r="N120" i="6"/>
  <c r="O120" i="6"/>
  <c r="P120" i="6"/>
  <c r="Q120" i="6"/>
  <c r="N121" i="6"/>
  <c r="O121" i="6"/>
  <c r="P121" i="6"/>
  <c r="Q121" i="6"/>
  <c r="N122" i="6"/>
  <c r="O122" i="6"/>
  <c r="P122" i="6"/>
  <c r="Q122" i="6"/>
  <c r="N123" i="6"/>
  <c r="O123" i="6"/>
  <c r="P123" i="6"/>
  <c r="Q123" i="6"/>
  <c r="N124" i="6"/>
  <c r="O124" i="6"/>
  <c r="P124" i="6"/>
  <c r="Q124" i="6"/>
  <c r="N125" i="6"/>
  <c r="O125" i="6"/>
  <c r="P125" i="6"/>
  <c r="Q125" i="6"/>
  <c r="N126" i="6"/>
  <c r="O126" i="6"/>
  <c r="P126" i="6"/>
  <c r="Q126" i="6"/>
  <c r="N127" i="6"/>
  <c r="O127" i="6"/>
  <c r="P127" i="6"/>
  <c r="Q127" i="6"/>
  <c r="N128" i="6"/>
  <c r="O128" i="6"/>
  <c r="P128" i="6"/>
  <c r="Q128" i="6"/>
  <c r="N129" i="6"/>
  <c r="O129" i="6"/>
  <c r="P129" i="6"/>
  <c r="Q129" i="6"/>
  <c r="M103" i="6"/>
  <c r="M104" i="6"/>
  <c r="M105" i="6"/>
  <c r="M106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02" i="6"/>
  <c r="G102" i="6"/>
  <c r="H102" i="6"/>
  <c r="I102" i="6"/>
  <c r="J102" i="6"/>
  <c r="G103" i="6"/>
  <c r="H103" i="6"/>
  <c r="I103" i="6"/>
  <c r="J103" i="6"/>
  <c r="G104" i="6"/>
  <c r="H104" i="6"/>
  <c r="I104" i="6"/>
  <c r="J104" i="6"/>
  <c r="G105" i="6"/>
  <c r="H105" i="6"/>
  <c r="I105" i="6"/>
  <c r="J105" i="6"/>
  <c r="G106" i="6"/>
  <c r="H106" i="6"/>
  <c r="I106" i="6"/>
  <c r="J106" i="6"/>
  <c r="G107" i="6"/>
  <c r="H107" i="6"/>
  <c r="I107" i="6"/>
  <c r="J107" i="6"/>
  <c r="G108" i="6"/>
  <c r="H108" i="6"/>
  <c r="I108" i="6"/>
  <c r="J108" i="6"/>
  <c r="G109" i="6"/>
  <c r="H109" i="6"/>
  <c r="I109" i="6"/>
  <c r="J109" i="6"/>
  <c r="G110" i="6"/>
  <c r="H110" i="6"/>
  <c r="I110" i="6"/>
  <c r="J110" i="6"/>
  <c r="G111" i="6"/>
  <c r="H111" i="6"/>
  <c r="I111" i="6"/>
  <c r="J111" i="6"/>
  <c r="G112" i="6"/>
  <c r="H112" i="6"/>
  <c r="I112" i="6"/>
  <c r="J112" i="6"/>
  <c r="G113" i="6"/>
  <c r="H113" i="6"/>
  <c r="I113" i="6"/>
  <c r="J113" i="6"/>
  <c r="G114" i="6"/>
  <c r="H114" i="6"/>
  <c r="I114" i="6"/>
  <c r="J114" i="6"/>
  <c r="G115" i="6"/>
  <c r="H115" i="6"/>
  <c r="I115" i="6"/>
  <c r="J115" i="6"/>
  <c r="G116" i="6"/>
  <c r="H116" i="6"/>
  <c r="I116" i="6"/>
  <c r="J116" i="6"/>
  <c r="G117" i="6"/>
  <c r="H117" i="6"/>
  <c r="I117" i="6"/>
  <c r="J117" i="6"/>
  <c r="G118" i="6"/>
  <c r="H118" i="6"/>
  <c r="I118" i="6"/>
  <c r="J118" i="6"/>
  <c r="G119" i="6"/>
  <c r="H119" i="6"/>
  <c r="I119" i="6"/>
  <c r="J119" i="6"/>
  <c r="G120" i="6"/>
  <c r="H120" i="6"/>
  <c r="I120" i="6"/>
  <c r="J120" i="6"/>
  <c r="G121" i="6"/>
  <c r="H121" i="6"/>
  <c r="I121" i="6"/>
  <c r="J121" i="6"/>
  <c r="G122" i="6"/>
  <c r="H122" i="6"/>
  <c r="I122" i="6"/>
  <c r="J122" i="6"/>
  <c r="G123" i="6"/>
  <c r="H123" i="6"/>
  <c r="I123" i="6"/>
  <c r="J123" i="6"/>
  <c r="G124" i="6"/>
  <c r="H124" i="6"/>
  <c r="I124" i="6"/>
  <c r="J124" i="6"/>
  <c r="G125" i="6"/>
  <c r="H125" i="6"/>
  <c r="I125" i="6"/>
  <c r="J125" i="6"/>
  <c r="G126" i="6"/>
  <c r="H126" i="6"/>
  <c r="I126" i="6"/>
  <c r="J126" i="6"/>
  <c r="G127" i="6"/>
  <c r="H127" i="6"/>
  <c r="I127" i="6"/>
  <c r="J127" i="6"/>
  <c r="G128" i="6"/>
  <c r="H128" i="6"/>
  <c r="I128" i="6"/>
  <c r="J128" i="6"/>
  <c r="G129" i="6"/>
  <c r="H129" i="6"/>
  <c r="I129" i="6"/>
  <c r="J129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02" i="6"/>
  <c r="DT4" i="5"/>
  <c r="J68" i="7" l="1"/>
  <c r="K91" i="12"/>
  <c r="S87" i="12"/>
  <c r="K86" i="12"/>
  <c r="K81" i="12"/>
  <c r="S75" i="12"/>
  <c r="O73" i="12"/>
  <c r="J94" i="12"/>
  <c r="I94" i="12"/>
  <c r="H94" i="12"/>
  <c r="J62" i="12"/>
  <c r="I62" i="12"/>
  <c r="H62" i="12"/>
  <c r="K31" i="12"/>
  <c r="S30" i="12"/>
  <c r="S93" i="12" s="1"/>
  <c r="R30" i="12"/>
  <c r="R93" i="12" s="1"/>
  <c r="Q30" i="12"/>
  <c r="Q93" i="12" s="1"/>
  <c r="P30" i="12"/>
  <c r="P93" i="12" s="1"/>
  <c r="O30" i="12"/>
  <c r="O93" i="12" s="1"/>
  <c r="N30" i="12"/>
  <c r="N93" i="12" s="1"/>
  <c r="M30" i="12"/>
  <c r="M93" i="12" s="1"/>
  <c r="L30" i="12"/>
  <c r="L93" i="12" s="1"/>
  <c r="K30" i="12"/>
  <c r="K93" i="12" s="1"/>
  <c r="J30" i="12"/>
  <c r="I30" i="12"/>
  <c r="H30" i="12"/>
  <c r="S29" i="12"/>
  <c r="S92" i="12" s="1"/>
  <c r="R29" i="12"/>
  <c r="R92" i="12" s="1"/>
  <c r="Q29" i="12"/>
  <c r="Q92" i="12" s="1"/>
  <c r="P29" i="12"/>
  <c r="P92" i="12" s="1"/>
  <c r="O29" i="12"/>
  <c r="O92" i="12" s="1"/>
  <c r="N29" i="12"/>
  <c r="N92" i="12" s="1"/>
  <c r="M29" i="12"/>
  <c r="M92" i="12" s="1"/>
  <c r="L29" i="12"/>
  <c r="L92" i="12" s="1"/>
  <c r="K29" i="12"/>
  <c r="K92" i="12" s="1"/>
  <c r="J29" i="12"/>
  <c r="I29" i="12"/>
  <c r="H29" i="12"/>
  <c r="S28" i="12"/>
  <c r="S91" i="12" s="1"/>
  <c r="R28" i="12"/>
  <c r="R91" i="12" s="1"/>
  <c r="Q28" i="12"/>
  <c r="Q91" i="12" s="1"/>
  <c r="P28" i="12"/>
  <c r="P91" i="12" s="1"/>
  <c r="O28" i="12"/>
  <c r="O91" i="12" s="1"/>
  <c r="N28" i="12"/>
  <c r="N91" i="12" s="1"/>
  <c r="M28" i="12"/>
  <c r="M91" i="12" s="1"/>
  <c r="L28" i="12"/>
  <c r="L91" i="12" s="1"/>
  <c r="K28" i="12"/>
  <c r="J28" i="12"/>
  <c r="I28" i="12"/>
  <c r="H28" i="12"/>
  <c r="S27" i="12"/>
  <c r="S90" i="12" s="1"/>
  <c r="R27" i="12"/>
  <c r="R90" i="12" s="1"/>
  <c r="Q27" i="12"/>
  <c r="Q90" i="12" s="1"/>
  <c r="P27" i="12"/>
  <c r="P90" i="12" s="1"/>
  <c r="O27" i="12"/>
  <c r="O90" i="12" s="1"/>
  <c r="N27" i="12"/>
  <c r="N90" i="12" s="1"/>
  <c r="M27" i="12"/>
  <c r="M90" i="12" s="1"/>
  <c r="L27" i="12"/>
  <c r="L90" i="12" s="1"/>
  <c r="K27" i="12"/>
  <c r="K90" i="12" s="1"/>
  <c r="J27" i="12"/>
  <c r="I27" i="12"/>
  <c r="H27" i="12"/>
  <c r="S26" i="12"/>
  <c r="S89" i="12" s="1"/>
  <c r="R26" i="12"/>
  <c r="R89" i="12" s="1"/>
  <c r="Q26" i="12"/>
  <c r="Q89" i="12" s="1"/>
  <c r="P26" i="12"/>
  <c r="P89" i="12" s="1"/>
  <c r="O26" i="12"/>
  <c r="O89" i="12" s="1"/>
  <c r="N26" i="12"/>
  <c r="N89" i="12" s="1"/>
  <c r="M26" i="12"/>
  <c r="M89" i="12" s="1"/>
  <c r="L26" i="12"/>
  <c r="L89" i="12" s="1"/>
  <c r="K26" i="12"/>
  <c r="K89" i="12" s="1"/>
  <c r="J26" i="12"/>
  <c r="I26" i="12"/>
  <c r="H26" i="12"/>
  <c r="S25" i="12"/>
  <c r="S88" i="12" s="1"/>
  <c r="R25" i="12"/>
  <c r="R88" i="12" s="1"/>
  <c r="Q25" i="12"/>
  <c r="Q88" i="12" s="1"/>
  <c r="P25" i="12"/>
  <c r="P88" i="12" s="1"/>
  <c r="O25" i="12"/>
  <c r="O88" i="12" s="1"/>
  <c r="N25" i="12"/>
  <c r="N88" i="12" s="1"/>
  <c r="M25" i="12"/>
  <c r="M88" i="12" s="1"/>
  <c r="L25" i="12"/>
  <c r="L88" i="12" s="1"/>
  <c r="K25" i="12"/>
  <c r="K88" i="12" s="1"/>
  <c r="J25" i="12"/>
  <c r="I25" i="12"/>
  <c r="H25" i="12"/>
  <c r="S24" i="12"/>
  <c r="R24" i="12"/>
  <c r="R87" i="12" s="1"/>
  <c r="Q24" i="12"/>
  <c r="Q87" i="12" s="1"/>
  <c r="P24" i="12"/>
  <c r="P87" i="12" s="1"/>
  <c r="O24" i="12"/>
  <c r="O87" i="12" s="1"/>
  <c r="N24" i="12"/>
  <c r="N87" i="12" s="1"/>
  <c r="M24" i="12"/>
  <c r="M87" i="12" s="1"/>
  <c r="L24" i="12"/>
  <c r="L87" i="12" s="1"/>
  <c r="K24" i="12"/>
  <c r="K87" i="12" s="1"/>
  <c r="J24" i="12"/>
  <c r="I24" i="12"/>
  <c r="H24" i="12"/>
  <c r="S23" i="12"/>
  <c r="S86" i="12" s="1"/>
  <c r="R23" i="12"/>
  <c r="R86" i="12" s="1"/>
  <c r="Q23" i="12"/>
  <c r="Q86" i="12" s="1"/>
  <c r="P23" i="12"/>
  <c r="P86" i="12" s="1"/>
  <c r="O23" i="12"/>
  <c r="O86" i="12" s="1"/>
  <c r="N23" i="12"/>
  <c r="N86" i="12" s="1"/>
  <c r="M23" i="12"/>
  <c r="M86" i="12" s="1"/>
  <c r="L23" i="12"/>
  <c r="L86" i="12" s="1"/>
  <c r="K23" i="12"/>
  <c r="J23" i="12"/>
  <c r="I23" i="12"/>
  <c r="H23" i="12"/>
  <c r="S22" i="12"/>
  <c r="S85" i="12" s="1"/>
  <c r="R22" i="12"/>
  <c r="R85" i="12" s="1"/>
  <c r="Q22" i="12"/>
  <c r="Q85" i="12" s="1"/>
  <c r="P22" i="12"/>
  <c r="P85" i="12" s="1"/>
  <c r="O22" i="12"/>
  <c r="O85" i="12" s="1"/>
  <c r="N22" i="12"/>
  <c r="N85" i="12" s="1"/>
  <c r="M22" i="12"/>
  <c r="M85" i="12" s="1"/>
  <c r="L22" i="12"/>
  <c r="L85" i="12" s="1"/>
  <c r="K22" i="12"/>
  <c r="K85" i="12" s="1"/>
  <c r="J22" i="12"/>
  <c r="I22" i="12"/>
  <c r="H22" i="12"/>
  <c r="S21" i="12"/>
  <c r="S84" i="12" s="1"/>
  <c r="R21" i="12"/>
  <c r="R84" i="12" s="1"/>
  <c r="Q21" i="12"/>
  <c r="Q84" i="12" s="1"/>
  <c r="P21" i="12"/>
  <c r="P84" i="12" s="1"/>
  <c r="O21" i="12"/>
  <c r="O84" i="12" s="1"/>
  <c r="N21" i="12"/>
  <c r="N84" i="12" s="1"/>
  <c r="M21" i="12"/>
  <c r="M84" i="12" s="1"/>
  <c r="L21" i="12"/>
  <c r="L84" i="12" s="1"/>
  <c r="K21" i="12"/>
  <c r="K84" i="12" s="1"/>
  <c r="J21" i="12"/>
  <c r="I21" i="12"/>
  <c r="H21" i="12"/>
  <c r="S20" i="12"/>
  <c r="S83" i="12" s="1"/>
  <c r="R20" i="12"/>
  <c r="R83" i="12" s="1"/>
  <c r="Q20" i="12"/>
  <c r="Q83" i="12" s="1"/>
  <c r="P20" i="12"/>
  <c r="P83" i="12" s="1"/>
  <c r="O20" i="12"/>
  <c r="O83" i="12" s="1"/>
  <c r="N20" i="12"/>
  <c r="N83" i="12" s="1"/>
  <c r="M20" i="12"/>
  <c r="M83" i="12" s="1"/>
  <c r="L20" i="12"/>
  <c r="L83" i="12" s="1"/>
  <c r="K20" i="12"/>
  <c r="K83" i="12" s="1"/>
  <c r="J20" i="12"/>
  <c r="I20" i="12"/>
  <c r="H20" i="12"/>
  <c r="S19" i="12"/>
  <c r="S82" i="12" s="1"/>
  <c r="R19" i="12"/>
  <c r="R82" i="12" s="1"/>
  <c r="Q19" i="12"/>
  <c r="Q82" i="12" s="1"/>
  <c r="P19" i="12"/>
  <c r="P82" i="12" s="1"/>
  <c r="O19" i="12"/>
  <c r="O82" i="12" s="1"/>
  <c r="N19" i="12"/>
  <c r="N82" i="12" s="1"/>
  <c r="M19" i="12"/>
  <c r="M82" i="12" s="1"/>
  <c r="L19" i="12"/>
  <c r="L82" i="12" s="1"/>
  <c r="K19" i="12"/>
  <c r="K82" i="12" s="1"/>
  <c r="J19" i="12"/>
  <c r="I19" i="12"/>
  <c r="H19" i="12"/>
  <c r="S18" i="12"/>
  <c r="S81" i="12" s="1"/>
  <c r="R18" i="12"/>
  <c r="R81" i="12" s="1"/>
  <c r="Q18" i="12"/>
  <c r="Q81" i="12" s="1"/>
  <c r="P18" i="12"/>
  <c r="P81" i="12" s="1"/>
  <c r="O18" i="12"/>
  <c r="O81" i="12" s="1"/>
  <c r="N18" i="12"/>
  <c r="N81" i="12" s="1"/>
  <c r="M18" i="12"/>
  <c r="M81" i="12" s="1"/>
  <c r="L18" i="12"/>
  <c r="L81" i="12" s="1"/>
  <c r="K18" i="12"/>
  <c r="J18" i="12"/>
  <c r="I18" i="12"/>
  <c r="H18" i="12"/>
  <c r="S17" i="12"/>
  <c r="S80" i="12" s="1"/>
  <c r="R17" i="12"/>
  <c r="R80" i="12" s="1"/>
  <c r="Q17" i="12"/>
  <c r="Q80" i="12" s="1"/>
  <c r="P17" i="12"/>
  <c r="P80" i="12" s="1"/>
  <c r="O17" i="12"/>
  <c r="O80" i="12" s="1"/>
  <c r="N17" i="12"/>
  <c r="N80" i="12" s="1"/>
  <c r="M17" i="12"/>
  <c r="M80" i="12" s="1"/>
  <c r="L17" i="12"/>
  <c r="L80" i="12" s="1"/>
  <c r="K17" i="12"/>
  <c r="K80" i="12" s="1"/>
  <c r="J17" i="12"/>
  <c r="I17" i="12"/>
  <c r="H17" i="12"/>
  <c r="S16" i="12"/>
  <c r="S79" i="12" s="1"/>
  <c r="R16" i="12"/>
  <c r="R79" i="12" s="1"/>
  <c r="Q16" i="12"/>
  <c r="Q79" i="12" s="1"/>
  <c r="P16" i="12"/>
  <c r="P79" i="12" s="1"/>
  <c r="O16" i="12"/>
  <c r="O79" i="12" s="1"/>
  <c r="N16" i="12"/>
  <c r="N79" i="12" s="1"/>
  <c r="M16" i="12"/>
  <c r="M79" i="12" s="1"/>
  <c r="L16" i="12"/>
  <c r="L79" i="12" s="1"/>
  <c r="K16" i="12"/>
  <c r="K79" i="12" s="1"/>
  <c r="J16" i="12"/>
  <c r="I16" i="12"/>
  <c r="H16" i="12"/>
  <c r="S15" i="12"/>
  <c r="R15" i="12"/>
  <c r="Q15" i="12"/>
  <c r="P15" i="12"/>
  <c r="O15" i="12"/>
  <c r="N15" i="12"/>
  <c r="M15" i="12"/>
  <c r="L15" i="12"/>
  <c r="K15" i="12"/>
  <c r="J15" i="12"/>
  <c r="I15" i="12"/>
  <c r="H15" i="12"/>
  <c r="S14" i="12"/>
  <c r="S77" i="12" s="1"/>
  <c r="R14" i="12"/>
  <c r="R77" i="12" s="1"/>
  <c r="Q14" i="12"/>
  <c r="Q77" i="12" s="1"/>
  <c r="P14" i="12"/>
  <c r="P77" i="12" s="1"/>
  <c r="O14" i="12"/>
  <c r="O77" i="12" s="1"/>
  <c r="N14" i="12"/>
  <c r="N77" i="12" s="1"/>
  <c r="M14" i="12"/>
  <c r="M77" i="12" s="1"/>
  <c r="L14" i="12"/>
  <c r="L77" i="12" s="1"/>
  <c r="K14" i="12"/>
  <c r="K77" i="12" s="1"/>
  <c r="J14" i="12"/>
  <c r="I14" i="12"/>
  <c r="H14" i="12"/>
  <c r="S13" i="12"/>
  <c r="S76" i="12" s="1"/>
  <c r="R13" i="12"/>
  <c r="R76" i="12" s="1"/>
  <c r="Q13" i="12"/>
  <c r="Q76" i="12" s="1"/>
  <c r="P13" i="12"/>
  <c r="P76" i="12" s="1"/>
  <c r="O13" i="12"/>
  <c r="O76" i="12" s="1"/>
  <c r="N13" i="12"/>
  <c r="N76" i="12" s="1"/>
  <c r="M13" i="12"/>
  <c r="M76" i="12" s="1"/>
  <c r="L13" i="12"/>
  <c r="L76" i="12" s="1"/>
  <c r="K13" i="12"/>
  <c r="K76" i="12" s="1"/>
  <c r="J13" i="12"/>
  <c r="I13" i="12"/>
  <c r="H13" i="12"/>
  <c r="S12" i="12"/>
  <c r="R12" i="12"/>
  <c r="R75" i="12" s="1"/>
  <c r="Q12" i="12"/>
  <c r="Q75" i="12" s="1"/>
  <c r="P12" i="12"/>
  <c r="P75" i="12" s="1"/>
  <c r="O12" i="12"/>
  <c r="O75" i="12" s="1"/>
  <c r="N12" i="12"/>
  <c r="N75" i="12" s="1"/>
  <c r="M12" i="12"/>
  <c r="M75" i="12" s="1"/>
  <c r="L12" i="12"/>
  <c r="L75" i="12" s="1"/>
  <c r="K12" i="12"/>
  <c r="K75" i="12" s="1"/>
  <c r="J12" i="12"/>
  <c r="I12" i="12"/>
  <c r="H12" i="12"/>
  <c r="S11" i="12"/>
  <c r="S74" i="12" s="1"/>
  <c r="R11" i="12"/>
  <c r="R74" i="12" s="1"/>
  <c r="Q11" i="12"/>
  <c r="Q74" i="12" s="1"/>
  <c r="P11" i="12"/>
  <c r="P74" i="12" s="1"/>
  <c r="O11" i="12"/>
  <c r="O74" i="12" s="1"/>
  <c r="N11" i="12"/>
  <c r="N74" i="12" s="1"/>
  <c r="M11" i="12"/>
  <c r="M74" i="12" s="1"/>
  <c r="L11" i="12"/>
  <c r="L74" i="12" s="1"/>
  <c r="K11" i="12"/>
  <c r="K74" i="12" s="1"/>
  <c r="J11" i="12"/>
  <c r="I11" i="12"/>
  <c r="H11" i="12"/>
  <c r="S10" i="12"/>
  <c r="S73" i="12" s="1"/>
  <c r="R10" i="12"/>
  <c r="R73" i="12" s="1"/>
  <c r="Q10" i="12"/>
  <c r="Q73" i="12" s="1"/>
  <c r="P10" i="12"/>
  <c r="P73" i="12" s="1"/>
  <c r="O10" i="12"/>
  <c r="N10" i="12"/>
  <c r="N73" i="12" s="1"/>
  <c r="M10" i="12"/>
  <c r="M73" i="12" s="1"/>
  <c r="L10" i="12"/>
  <c r="L73" i="12" s="1"/>
  <c r="K10" i="12"/>
  <c r="K73" i="12" s="1"/>
  <c r="J10" i="12"/>
  <c r="I10" i="12"/>
  <c r="H10" i="12"/>
  <c r="S9" i="12"/>
  <c r="S72" i="12" s="1"/>
  <c r="R9" i="12"/>
  <c r="R72" i="12" s="1"/>
  <c r="Q9" i="12"/>
  <c r="Q72" i="12" s="1"/>
  <c r="P9" i="12"/>
  <c r="P72" i="12" s="1"/>
  <c r="O9" i="12"/>
  <c r="O72" i="12" s="1"/>
  <c r="N9" i="12"/>
  <c r="N72" i="12" s="1"/>
  <c r="M9" i="12"/>
  <c r="M72" i="12" s="1"/>
  <c r="L9" i="12"/>
  <c r="L72" i="12" s="1"/>
  <c r="K9" i="12"/>
  <c r="K72" i="12" s="1"/>
  <c r="J9" i="12"/>
  <c r="I9" i="12"/>
  <c r="H9" i="12"/>
  <c r="S8" i="12"/>
  <c r="S71" i="12" s="1"/>
  <c r="R8" i="12"/>
  <c r="R71" i="12" s="1"/>
  <c r="Q8" i="12"/>
  <c r="Q71" i="12" s="1"/>
  <c r="P8" i="12"/>
  <c r="P71" i="12" s="1"/>
  <c r="O8" i="12"/>
  <c r="O71" i="12" s="1"/>
  <c r="N8" i="12"/>
  <c r="N71" i="12" s="1"/>
  <c r="M8" i="12"/>
  <c r="M71" i="12" s="1"/>
  <c r="L8" i="12"/>
  <c r="L71" i="12" s="1"/>
  <c r="K8" i="12"/>
  <c r="K71" i="12" s="1"/>
  <c r="J8" i="12"/>
  <c r="I8" i="12"/>
  <c r="H8" i="12"/>
  <c r="S7" i="12"/>
  <c r="S70" i="12" s="1"/>
  <c r="R7" i="12"/>
  <c r="R70" i="12" s="1"/>
  <c r="Q7" i="12"/>
  <c r="Q70" i="12" s="1"/>
  <c r="P7" i="12"/>
  <c r="P70" i="12" s="1"/>
  <c r="O7" i="12"/>
  <c r="O70" i="12" s="1"/>
  <c r="N7" i="12"/>
  <c r="N70" i="12" s="1"/>
  <c r="M7" i="12"/>
  <c r="M70" i="12" s="1"/>
  <c r="L7" i="12"/>
  <c r="L70" i="12" s="1"/>
  <c r="K7" i="12"/>
  <c r="K70" i="12" s="1"/>
  <c r="J7" i="12"/>
  <c r="I7" i="12"/>
  <c r="H7" i="12"/>
  <c r="S6" i="12"/>
  <c r="R6" i="12"/>
  <c r="Q6" i="12"/>
  <c r="P6" i="12"/>
  <c r="O6" i="12"/>
  <c r="N6" i="12"/>
  <c r="M6" i="12"/>
  <c r="L6" i="12"/>
  <c r="K6" i="12"/>
  <c r="J6" i="12"/>
  <c r="I6" i="12"/>
  <c r="H6" i="12"/>
  <c r="S5" i="12"/>
  <c r="R5" i="12"/>
  <c r="Q5" i="12"/>
  <c r="P5" i="12"/>
  <c r="O5" i="12"/>
  <c r="N5" i="12"/>
  <c r="M5" i="12"/>
  <c r="L5" i="12"/>
  <c r="K5" i="12"/>
  <c r="J5" i="12"/>
  <c r="I5" i="12"/>
  <c r="H5" i="12"/>
  <c r="S4" i="12"/>
  <c r="S67" i="12" s="1"/>
  <c r="R4" i="12"/>
  <c r="R31" i="12" s="1"/>
  <c r="Q4" i="12"/>
  <c r="Q31" i="12" s="1"/>
  <c r="P4" i="12"/>
  <c r="P67" i="12" s="1"/>
  <c r="O4" i="12"/>
  <c r="O67" i="12" s="1"/>
  <c r="N4" i="12"/>
  <c r="N67" i="12" s="1"/>
  <c r="M4" i="12"/>
  <c r="M31" i="12" s="1"/>
  <c r="L4" i="12"/>
  <c r="L67" i="12" s="1"/>
  <c r="K4" i="12"/>
  <c r="K67" i="12" s="1"/>
  <c r="J4" i="12"/>
  <c r="J31" i="12" s="1"/>
  <c r="I4" i="12"/>
  <c r="I31" i="12" s="1"/>
  <c r="H4" i="12"/>
  <c r="H31" i="12" s="1"/>
  <c r="K31" i="8"/>
  <c r="L31" i="8"/>
  <c r="M31" i="8"/>
  <c r="N31" i="8"/>
  <c r="O31" i="8"/>
  <c r="P31" i="8"/>
  <c r="Q31" i="8"/>
  <c r="R31" i="8"/>
  <c r="S31" i="8"/>
  <c r="J31" i="8"/>
  <c r="K31" i="7"/>
  <c r="L31" i="7"/>
  <c r="M31" i="7"/>
  <c r="N31" i="7"/>
  <c r="O31" i="7"/>
  <c r="P31" i="7"/>
  <c r="Q31" i="7"/>
  <c r="R31" i="7"/>
  <c r="S31" i="7"/>
  <c r="J31" i="7"/>
  <c r="R67" i="12" l="1"/>
  <c r="S31" i="12"/>
  <c r="O31" i="12"/>
  <c r="N31" i="12"/>
  <c r="L31" i="12"/>
  <c r="M67" i="12"/>
  <c r="P31" i="12"/>
  <c r="Q67" i="12"/>
  <c r="BP10" i="5"/>
  <c r="DJ10" i="5" s="1"/>
  <c r="BP9" i="5"/>
  <c r="DJ9" i="5" s="1"/>
  <c r="BP8" i="5"/>
  <c r="DJ8" i="5" s="1"/>
  <c r="BP7" i="5"/>
  <c r="BP6" i="5"/>
  <c r="DJ6" i="5" s="1"/>
  <c r="BP5" i="5"/>
  <c r="BP4" i="5"/>
  <c r="DJ4" i="5" s="1"/>
  <c r="BJ10" i="5"/>
  <c r="BK10" i="5" s="1"/>
  <c r="BL10" i="5" s="1"/>
  <c r="BJ9" i="5"/>
  <c r="BK9" i="5" s="1"/>
  <c r="BJ8" i="5"/>
  <c r="BK8" i="5" s="1"/>
  <c r="BJ7" i="5"/>
  <c r="BK7" i="5" s="1"/>
  <c r="BJ6" i="5"/>
  <c r="BK6" i="5" s="1"/>
  <c r="BL6" i="5" s="1"/>
  <c r="BJ5" i="5"/>
  <c r="BK5" i="5" s="1"/>
  <c r="BJ4" i="5"/>
  <c r="BK4" i="5" s="1"/>
  <c r="BD10" i="5"/>
  <c r="BD9" i="5"/>
  <c r="BD8" i="5"/>
  <c r="BE8" i="5" s="1"/>
  <c r="BD7" i="5"/>
  <c r="BE7" i="5" s="1"/>
  <c r="BF7" i="5" s="1"/>
  <c r="BD6" i="5"/>
  <c r="BE6" i="5" s="1"/>
  <c r="CU6" i="5" s="1"/>
  <c r="BD5" i="5"/>
  <c r="BE5" i="5" s="1"/>
  <c r="BF5" i="5" s="1"/>
  <c r="BD4" i="5"/>
  <c r="CT4" i="5" s="1"/>
  <c r="AX4" i="5"/>
  <c r="DB10" i="5"/>
  <c r="DB6" i="5"/>
  <c r="CT9" i="5"/>
  <c r="CT5" i="5"/>
  <c r="AP30" i="5"/>
  <c r="AO30" i="5"/>
  <c r="AN30" i="5"/>
  <c r="AM30" i="5"/>
  <c r="AL30" i="5"/>
  <c r="AJ30" i="5"/>
  <c r="AI30" i="5"/>
  <c r="AH30" i="5"/>
  <c r="AG30" i="5"/>
  <c r="AF30" i="5"/>
  <c r="AD30" i="5"/>
  <c r="AC30" i="5"/>
  <c r="AB30" i="5"/>
  <c r="AA30" i="5"/>
  <c r="Z30" i="5"/>
  <c r="BV5" i="5" l="1"/>
  <c r="BF8" i="5"/>
  <c r="BV8" i="5"/>
  <c r="BE10" i="5"/>
  <c r="BF10" i="5" s="1"/>
  <c r="BV10" i="5"/>
  <c r="BV6" i="5"/>
  <c r="BG7" i="5"/>
  <c r="CW7" i="5" s="1"/>
  <c r="BE9" i="5"/>
  <c r="BV9" i="5"/>
  <c r="BV4" i="5"/>
  <c r="BV7" i="5"/>
  <c r="CT6" i="5"/>
  <c r="DP6" i="5" s="1"/>
  <c r="BQ4" i="5"/>
  <c r="BR4" i="5" s="1"/>
  <c r="CT10" i="5"/>
  <c r="DP10" i="5" s="1"/>
  <c r="BQ8" i="5"/>
  <c r="BW8" i="5" s="1"/>
  <c r="CT7" i="5"/>
  <c r="DB4" i="5"/>
  <c r="DP4" i="5" s="1"/>
  <c r="CT8" i="5"/>
  <c r="BQ9" i="5"/>
  <c r="DK9" i="5" s="1"/>
  <c r="CU10" i="5"/>
  <c r="BQ7" i="5"/>
  <c r="BW7" i="5" s="1"/>
  <c r="DJ7" i="5"/>
  <c r="BQ5" i="5"/>
  <c r="BW5" i="5" s="1"/>
  <c r="DJ5" i="5"/>
  <c r="BE4" i="5"/>
  <c r="BR8" i="5"/>
  <c r="BQ6" i="5"/>
  <c r="BW6" i="5" s="1"/>
  <c r="BQ10" i="5"/>
  <c r="BL8" i="5"/>
  <c r="DC8" i="5"/>
  <c r="BL9" i="5"/>
  <c r="DC9" i="5"/>
  <c r="BM6" i="5"/>
  <c r="DD6" i="5"/>
  <c r="BL5" i="5"/>
  <c r="DC5" i="5"/>
  <c r="BL4" i="5"/>
  <c r="DC4" i="5"/>
  <c r="BL7" i="5"/>
  <c r="DC7" i="5"/>
  <c r="BM10" i="5"/>
  <c r="DD10" i="5"/>
  <c r="DC6" i="5"/>
  <c r="DB7" i="5"/>
  <c r="DC10" i="5"/>
  <c r="DB8" i="5"/>
  <c r="DB5" i="5"/>
  <c r="DB9" i="5"/>
  <c r="DP9" i="5" s="1"/>
  <c r="BG5" i="5"/>
  <c r="CV5" i="5"/>
  <c r="BF6" i="5"/>
  <c r="CV7" i="5"/>
  <c r="CU8" i="5"/>
  <c r="CU7" i="5"/>
  <c r="CU5" i="5"/>
  <c r="CV8" i="5"/>
  <c r="Y8" i="8"/>
  <c r="X8" i="8"/>
  <c r="W8" i="8"/>
  <c r="V8" i="8"/>
  <c r="Y6" i="8"/>
  <c r="X6" i="8"/>
  <c r="W6" i="8"/>
  <c r="V6" i="8"/>
  <c r="Y4" i="8"/>
  <c r="X4" i="8"/>
  <c r="W4" i="8"/>
  <c r="V4" i="8"/>
  <c r="W4" i="7"/>
  <c r="X4" i="7"/>
  <c r="Y4" i="7"/>
  <c r="W6" i="7"/>
  <c r="X6" i="7"/>
  <c r="Y6" i="7"/>
  <c r="W8" i="7"/>
  <c r="X8" i="7"/>
  <c r="Y8" i="7"/>
  <c r="V8" i="7"/>
  <c r="V6" i="7"/>
  <c r="V4" i="7"/>
  <c r="BR9" i="5" l="1"/>
  <c r="DK8" i="5"/>
  <c r="DQ8" i="5" s="1"/>
  <c r="CV10" i="5"/>
  <c r="BF4" i="5"/>
  <c r="BW4" i="5"/>
  <c r="BH7" i="5"/>
  <c r="BF9" i="5"/>
  <c r="BW9" i="5"/>
  <c r="BG8" i="5"/>
  <c r="BX8" i="5"/>
  <c r="BW10" i="5"/>
  <c r="CU9" i="5"/>
  <c r="DQ9" i="5" s="1"/>
  <c r="DP8" i="5"/>
  <c r="DK4" i="5"/>
  <c r="DP7" i="5"/>
  <c r="BG10" i="5"/>
  <c r="CW10" i="5" s="1"/>
  <c r="DP5" i="5"/>
  <c r="BR6" i="5"/>
  <c r="BX6" i="5" s="1"/>
  <c r="DK6" i="5"/>
  <c r="DQ6" i="5" s="1"/>
  <c r="BR5" i="5"/>
  <c r="BX5" i="5" s="1"/>
  <c r="DK5" i="5"/>
  <c r="DQ5" i="5" s="1"/>
  <c r="BS4" i="5"/>
  <c r="DL4" i="5"/>
  <c r="BS9" i="5"/>
  <c r="DL9" i="5"/>
  <c r="BR7" i="5"/>
  <c r="BX7" i="5" s="1"/>
  <c r="DK7" i="5"/>
  <c r="DQ7" i="5" s="1"/>
  <c r="BR10" i="5"/>
  <c r="BX10" i="5" s="1"/>
  <c r="DK10" i="5"/>
  <c r="DQ10" i="5" s="1"/>
  <c r="BS8" i="5"/>
  <c r="DL8" i="5"/>
  <c r="BM9" i="5"/>
  <c r="DD9" i="5"/>
  <c r="BM7" i="5"/>
  <c r="DD7" i="5"/>
  <c r="BM5" i="5"/>
  <c r="DD5" i="5"/>
  <c r="BN10" i="5"/>
  <c r="DF10" i="5" s="1"/>
  <c r="DG10" i="5" s="1"/>
  <c r="DE10" i="5"/>
  <c r="BM4" i="5"/>
  <c r="DD4" i="5"/>
  <c r="BN6" i="5"/>
  <c r="DF6" i="5" s="1"/>
  <c r="DG6" i="5" s="1"/>
  <c r="DE6" i="5"/>
  <c r="BM8" i="5"/>
  <c r="DD8" i="5"/>
  <c r="BH5" i="5"/>
  <c r="CW5" i="5"/>
  <c r="BG6" i="5"/>
  <c r="CV6" i="5"/>
  <c r="CU4" i="5"/>
  <c r="AG14" i="8"/>
  <c r="AF14" i="8"/>
  <c r="AE14" i="8"/>
  <c r="AD14" i="8"/>
  <c r="AC14" i="8"/>
  <c r="AG13" i="8"/>
  <c r="AF13" i="8"/>
  <c r="AE13" i="8"/>
  <c r="AD13" i="8"/>
  <c r="AC13" i="8"/>
  <c r="AG12" i="8"/>
  <c r="AF12" i="8"/>
  <c r="AE12" i="8"/>
  <c r="AD12" i="8"/>
  <c r="AC12" i="8"/>
  <c r="Y13" i="12"/>
  <c r="Z13" i="12"/>
  <c r="AA13" i="12"/>
  <c r="AB13" i="12"/>
  <c r="X13" i="12"/>
  <c r="Y14" i="12"/>
  <c r="Z14" i="12"/>
  <c r="AA14" i="12"/>
  <c r="AB14" i="12"/>
  <c r="X14" i="12"/>
  <c r="Y12" i="12"/>
  <c r="Z12" i="12"/>
  <c r="AA12" i="12"/>
  <c r="AB12" i="12"/>
  <c r="X12" i="12"/>
  <c r="AB8" i="12"/>
  <c r="AA8" i="12"/>
  <c r="Z8" i="12"/>
  <c r="Y8" i="12"/>
  <c r="X8" i="12"/>
  <c r="AB5" i="12"/>
  <c r="AA5" i="12"/>
  <c r="Z5" i="12"/>
  <c r="Y5" i="12"/>
  <c r="X5" i="12"/>
  <c r="AD8" i="8"/>
  <c r="AE8" i="8"/>
  <c r="AF8" i="8"/>
  <c r="AG8" i="8"/>
  <c r="AC8" i="8"/>
  <c r="AD5" i="8"/>
  <c r="AE5" i="8"/>
  <c r="AF5" i="8"/>
  <c r="AG5" i="8"/>
  <c r="AC5" i="8"/>
  <c r="Z16" i="12" l="1"/>
  <c r="Z17" i="12" s="1"/>
  <c r="BY8" i="5"/>
  <c r="CW8" i="5"/>
  <c r="BH8" i="5"/>
  <c r="CX7" i="5"/>
  <c r="CY7" i="5" s="1"/>
  <c r="BG4" i="5"/>
  <c r="BX4" i="5"/>
  <c r="CX5" i="5"/>
  <c r="BH10" i="5"/>
  <c r="AB16" i="12"/>
  <c r="AB17" i="12" s="1"/>
  <c r="DQ4" i="5"/>
  <c r="BX9" i="5"/>
  <c r="BG9" i="5"/>
  <c r="CV9" i="5"/>
  <c r="DR9" i="5" s="1"/>
  <c r="AA16" i="12"/>
  <c r="AA17" i="12" s="1"/>
  <c r="X16" i="12"/>
  <c r="X17" i="12" s="1"/>
  <c r="Y16" i="12"/>
  <c r="Y17" i="12" s="1"/>
  <c r="AF16" i="8"/>
  <c r="DR8" i="5"/>
  <c r="CY5" i="5"/>
  <c r="BT8" i="5"/>
  <c r="DN8" i="5" s="1"/>
  <c r="DO8" i="5" s="1"/>
  <c r="DM8" i="5"/>
  <c r="BT9" i="5"/>
  <c r="DN9" i="5" s="1"/>
  <c r="DO9" i="5" s="1"/>
  <c r="DM9" i="5"/>
  <c r="BS5" i="5"/>
  <c r="BY5" i="5" s="1"/>
  <c r="DL5" i="5"/>
  <c r="DR5" i="5" s="1"/>
  <c r="BS10" i="5"/>
  <c r="BY10" i="5" s="1"/>
  <c r="DL10" i="5"/>
  <c r="DR10" i="5" s="1"/>
  <c r="BS7" i="5"/>
  <c r="BY7" i="5" s="1"/>
  <c r="DL7" i="5"/>
  <c r="DR7" i="5" s="1"/>
  <c r="BT4" i="5"/>
  <c r="DN4" i="5" s="1"/>
  <c r="DO4" i="5" s="1"/>
  <c r="DM4" i="5"/>
  <c r="BS6" i="5"/>
  <c r="BY6" i="5" s="1"/>
  <c r="DL6" i="5"/>
  <c r="DR6" i="5" s="1"/>
  <c r="BN7" i="5"/>
  <c r="DF7" i="5" s="1"/>
  <c r="DE7" i="5"/>
  <c r="BN8" i="5"/>
  <c r="DF8" i="5" s="1"/>
  <c r="DE8" i="5"/>
  <c r="BN4" i="5"/>
  <c r="DF4" i="5" s="1"/>
  <c r="DG4" i="5" s="1"/>
  <c r="DE4" i="5"/>
  <c r="BN5" i="5"/>
  <c r="DF5" i="5" s="1"/>
  <c r="DG5" i="5" s="1"/>
  <c r="DE5" i="5"/>
  <c r="BN9" i="5"/>
  <c r="DF9" i="5" s="1"/>
  <c r="DG9" i="5" s="1"/>
  <c r="DE9" i="5"/>
  <c r="BH6" i="5"/>
  <c r="CW6" i="5"/>
  <c r="CV4" i="5"/>
  <c r="DR4" i="5" s="1"/>
  <c r="AC16" i="8"/>
  <c r="AE16" i="8"/>
  <c r="AD16" i="8"/>
  <c r="AG16" i="8"/>
  <c r="CX6" i="5" l="1"/>
  <c r="CX10" i="5"/>
  <c r="CY10" i="5" s="1"/>
  <c r="BH4" i="5"/>
  <c r="BZ4" i="5" s="1"/>
  <c r="BY4" i="5"/>
  <c r="BY9" i="5"/>
  <c r="BH9" i="5"/>
  <c r="CW9" i="5"/>
  <c r="DS9" i="5" s="1"/>
  <c r="CX8" i="5"/>
  <c r="CY8" i="5" s="1"/>
  <c r="BZ8" i="5"/>
  <c r="DS8" i="5"/>
  <c r="CY6" i="5"/>
  <c r="DG8" i="5"/>
  <c r="BT6" i="5"/>
  <c r="DN6" i="5" s="1"/>
  <c r="DO6" i="5" s="1"/>
  <c r="DM6" i="5"/>
  <c r="BT10" i="5"/>
  <c r="DN10" i="5" s="1"/>
  <c r="DM10" i="5"/>
  <c r="DS10" i="5" s="1"/>
  <c r="DG7" i="5"/>
  <c r="BT5" i="5"/>
  <c r="DN5" i="5" s="1"/>
  <c r="DO5" i="5" s="1"/>
  <c r="DM5" i="5"/>
  <c r="DS5" i="5" s="1"/>
  <c r="BT7" i="5"/>
  <c r="DM7" i="5"/>
  <c r="DS7" i="5" s="1"/>
  <c r="DS6" i="5"/>
  <c r="CW4" i="5"/>
  <c r="DS4" i="5" s="1"/>
  <c r="G31" i="8"/>
  <c r="H31" i="8"/>
  <c r="I31" i="8"/>
  <c r="J33" i="8"/>
  <c r="AC17" i="8"/>
  <c r="AD17" i="8"/>
  <c r="AG17" i="8"/>
  <c r="P33" i="8"/>
  <c r="Q33" i="8"/>
  <c r="R33" i="8"/>
  <c r="S33" i="8"/>
  <c r="F31" i="8"/>
  <c r="V9" i="8" s="1"/>
  <c r="V7" i="8" s="1"/>
  <c r="V10" i="8" s="1"/>
  <c r="G31" i="7"/>
  <c r="W9" i="7" s="1"/>
  <c r="W7" i="7" s="1"/>
  <c r="W10" i="7" s="1"/>
  <c r="H31" i="7"/>
  <c r="X9" i="7" s="1"/>
  <c r="X7" i="7" s="1"/>
  <c r="X10" i="7" s="1"/>
  <c r="I31" i="7"/>
  <c r="J33" i="7"/>
  <c r="K33" i="7"/>
  <c r="L33" i="7"/>
  <c r="M33" i="7"/>
  <c r="N33" i="7"/>
  <c r="O33" i="7"/>
  <c r="P33" i="7"/>
  <c r="Q33" i="7"/>
  <c r="R33" i="7"/>
  <c r="S33" i="7"/>
  <c r="F31" i="7"/>
  <c r="V9" i="7" s="1"/>
  <c r="V7" i="7" s="1"/>
  <c r="V10" i="7" s="1"/>
  <c r="CX4" i="5" l="1"/>
  <c r="DN7" i="5"/>
  <c r="DO7" i="5" s="1"/>
  <c r="BZ7" i="5"/>
  <c r="CX9" i="5"/>
  <c r="BZ9" i="5"/>
  <c r="BZ6" i="5"/>
  <c r="BZ5" i="5"/>
  <c r="BZ10" i="5"/>
  <c r="DT8" i="5"/>
  <c r="DT7" i="5"/>
  <c r="CY4" i="5"/>
  <c r="DO10" i="5"/>
  <c r="DT10" i="5"/>
  <c r="DT5" i="5"/>
  <c r="DT6" i="5"/>
  <c r="G33" i="8"/>
  <c r="W9" i="8"/>
  <c r="W7" i="8" s="1"/>
  <c r="W10" i="8" s="1"/>
  <c r="F33" i="8"/>
  <c r="I33" i="8"/>
  <c r="Y9" i="8"/>
  <c r="Y7" i="8" s="1"/>
  <c r="Y10" i="8" s="1"/>
  <c r="Y11" i="8" s="1"/>
  <c r="I33" i="7"/>
  <c r="Y9" i="7"/>
  <c r="Y7" i="7" s="1"/>
  <c r="Y10" i="7" s="1"/>
  <c r="Y11" i="7" s="1"/>
  <c r="H33" i="7"/>
  <c r="G33" i="7"/>
  <c r="F33" i="7"/>
  <c r="H33" i="8"/>
  <c r="X9" i="8"/>
  <c r="X7" i="8" s="1"/>
  <c r="X10" i="8" s="1"/>
  <c r="L33" i="8"/>
  <c r="O33" i="8"/>
  <c r="N33" i="8"/>
  <c r="AF17" i="8"/>
  <c r="M33" i="8"/>
  <c r="AE17" i="8"/>
  <c r="K33" i="8"/>
  <c r="S40" i="8"/>
  <c r="S56" i="8" s="1"/>
  <c r="R40" i="8"/>
  <c r="R56" i="8" s="1"/>
  <c r="Q40" i="8"/>
  <c r="Q56" i="8" s="1"/>
  <c r="P40" i="8"/>
  <c r="P56" i="8" s="1"/>
  <c r="O40" i="8"/>
  <c r="O56" i="8" s="1"/>
  <c r="N40" i="8"/>
  <c r="N56" i="8" s="1"/>
  <c r="M40" i="8"/>
  <c r="M56" i="8" s="1"/>
  <c r="L40" i="8"/>
  <c r="L56" i="8" s="1"/>
  <c r="K40" i="8"/>
  <c r="K56" i="8" s="1"/>
  <c r="J40" i="8"/>
  <c r="J56" i="8" s="1"/>
  <c r="I40" i="8"/>
  <c r="I56" i="8" s="1"/>
  <c r="H40" i="8"/>
  <c r="H56" i="8" s="1"/>
  <c r="G40" i="8"/>
  <c r="G56" i="8" s="1"/>
  <c r="F40" i="8"/>
  <c r="F56" i="8" s="1"/>
  <c r="E40" i="8"/>
  <c r="E56" i="8" s="1"/>
  <c r="D40" i="8"/>
  <c r="D56" i="8" s="1"/>
  <c r="S39" i="8"/>
  <c r="S55" i="8" s="1"/>
  <c r="R39" i="8"/>
  <c r="R55" i="8" s="1"/>
  <c r="Q39" i="8"/>
  <c r="Q55" i="8" s="1"/>
  <c r="P39" i="8"/>
  <c r="P55" i="8" s="1"/>
  <c r="O39" i="8"/>
  <c r="O55" i="8" s="1"/>
  <c r="N39" i="8"/>
  <c r="N55" i="8" s="1"/>
  <c r="M39" i="8"/>
  <c r="M55" i="8" s="1"/>
  <c r="L39" i="8"/>
  <c r="L55" i="8" s="1"/>
  <c r="K39" i="8"/>
  <c r="K55" i="8" s="1"/>
  <c r="J39" i="8"/>
  <c r="J55" i="8" s="1"/>
  <c r="I39" i="8"/>
  <c r="I55" i="8" s="1"/>
  <c r="H39" i="8"/>
  <c r="H55" i="8" s="1"/>
  <c r="G39" i="8"/>
  <c r="G55" i="8" s="1"/>
  <c r="F39" i="8"/>
  <c r="F55" i="8" s="1"/>
  <c r="E39" i="8"/>
  <c r="E55" i="8" s="1"/>
  <c r="D39" i="8"/>
  <c r="D55" i="8" s="1"/>
  <c r="S38" i="8"/>
  <c r="S54" i="8" s="1"/>
  <c r="R38" i="8"/>
  <c r="R54" i="8" s="1"/>
  <c r="Q38" i="8"/>
  <c r="Q54" i="8" s="1"/>
  <c r="P38" i="8"/>
  <c r="P54" i="8" s="1"/>
  <c r="O38" i="8"/>
  <c r="O54" i="8" s="1"/>
  <c r="N38" i="8"/>
  <c r="N54" i="8" s="1"/>
  <c r="M38" i="8"/>
  <c r="M54" i="8" s="1"/>
  <c r="L38" i="8"/>
  <c r="L54" i="8" s="1"/>
  <c r="K38" i="8"/>
  <c r="K54" i="8" s="1"/>
  <c r="J38" i="8"/>
  <c r="J54" i="8" s="1"/>
  <c r="I38" i="8"/>
  <c r="I54" i="8" s="1"/>
  <c r="H38" i="8"/>
  <c r="H54" i="8" s="1"/>
  <c r="G38" i="8"/>
  <c r="G54" i="8" s="1"/>
  <c r="F38" i="8"/>
  <c r="F54" i="8" s="1"/>
  <c r="E38" i="8"/>
  <c r="E54" i="8" s="1"/>
  <c r="D38" i="8"/>
  <c r="D54" i="8" s="1"/>
  <c r="S37" i="8"/>
  <c r="R37" i="8"/>
  <c r="Q37" i="8"/>
  <c r="P37" i="8"/>
  <c r="O37" i="8"/>
  <c r="N37" i="8"/>
  <c r="M37" i="8"/>
  <c r="L37" i="8"/>
  <c r="K37" i="8"/>
  <c r="J37" i="8"/>
  <c r="J53" i="8" s="1"/>
  <c r="I37" i="8"/>
  <c r="I53" i="8" s="1"/>
  <c r="H37" i="8"/>
  <c r="H53" i="8" s="1"/>
  <c r="G37" i="8"/>
  <c r="G53" i="8" s="1"/>
  <c r="F37" i="8"/>
  <c r="F53" i="8" s="1"/>
  <c r="E37" i="8"/>
  <c r="E53" i="8" s="1"/>
  <c r="D37" i="8"/>
  <c r="D53" i="8" s="1"/>
  <c r="S36" i="8"/>
  <c r="R36" i="8"/>
  <c r="Q36" i="8"/>
  <c r="P36" i="8"/>
  <c r="O36" i="8"/>
  <c r="N36" i="8"/>
  <c r="M36" i="8"/>
  <c r="L36" i="8"/>
  <c r="K36" i="8"/>
  <c r="J36" i="8"/>
  <c r="J52" i="8" s="1"/>
  <c r="I36" i="8"/>
  <c r="I52" i="8" s="1"/>
  <c r="H36" i="8"/>
  <c r="H52" i="8" s="1"/>
  <c r="G36" i="8"/>
  <c r="G52" i="8" s="1"/>
  <c r="F36" i="8"/>
  <c r="F52" i="8" s="1"/>
  <c r="E36" i="8"/>
  <c r="E52" i="8" s="1"/>
  <c r="D36" i="8"/>
  <c r="D52" i="8" s="1"/>
  <c r="S35" i="8"/>
  <c r="R35" i="8"/>
  <c r="Q35" i="8"/>
  <c r="P35" i="8"/>
  <c r="O35" i="8"/>
  <c r="N35" i="8"/>
  <c r="M35" i="8"/>
  <c r="M41" i="8" s="1"/>
  <c r="L35" i="8"/>
  <c r="L41" i="8" s="1"/>
  <c r="K35" i="8"/>
  <c r="J35" i="8"/>
  <c r="J51" i="8" s="1"/>
  <c r="J57" i="8" s="1"/>
  <c r="I35" i="8"/>
  <c r="I41" i="8" s="1"/>
  <c r="H35" i="8"/>
  <c r="H41" i="8" s="1"/>
  <c r="G35" i="8"/>
  <c r="G51" i="8" s="1"/>
  <c r="G57" i="8" s="1"/>
  <c r="F35" i="8"/>
  <c r="F51" i="8" s="1"/>
  <c r="F57" i="8" s="1"/>
  <c r="E35" i="8"/>
  <c r="E41" i="8" s="1"/>
  <c r="D35" i="8"/>
  <c r="D41" i="8" s="1"/>
  <c r="E53" i="7"/>
  <c r="E35" i="7"/>
  <c r="E51" i="7" s="1"/>
  <c r="F35" i="7"/>
  <c r="F51" i="7" s="1"/>
  <c r="G35" i="7"/>
  <c r="H35" i="7"/>
  <c r="H51" i="7" s="1"/>
  <c r="I35" i="7"/>
  <c r="J35" i="7"/>
  <c r="K35" i="7"/>
  <c r="L35" i="7"/>
  <c r="M35" i="7"/>
  <c r="N35" i="7"/>
  <c r="O35" i="7"/>
  <c r="P35" i="7"/>
  <c r="Q35" i="7"/>
  <c r="R35" i="7"/>
  <c r="S35" i="7"/>
  <c r="E36" i="7"/>
  <c r="F36" i="7"/>
  <c r="F52" i="7" s="1"/>
  <c r="G36" i="7"/>
  <c r="G52" i="7" s="1"/>
  <c r="H36" i="7"/>
  <c r="H52" i="7" s="1"/>
  <c r="I36" i="7"/>
  <c r="I52" i="7" s="1"/>
  <c r="J36" i="7"/>
  <c r="J52" i="7" s="1"/>
  <c r="K36" i="7"/>
  <c r="L36" i="7"/>
  <c r="M36" i="7"/>
  <c r="N36" i="7"/>
  <c r="O36" i="7"/>
  <c r="P36" i="7"/>
  <c r="Q36" i="7"/>
  <c r="R36" i="7"/>
  <c r="S36" i="7"/>
  <c r="E37" i="7"/>
  <c r="F37" i="7"/>
  <c r="F53" i="7" s="1"/>
  <c r="G37" i="7"/>
  <c r="G53" i="7" s="1"/>
  <c r="H37" i="7"/>
  <c r="H53" i="7" s="1"/>
  <c r="I37" i="7"/>
  <c r="I53" i="7" s="1"/>
  <c r="J37" i="7"/>
  <c r="J53" i="7" s="1"/>
  <c r="K37" i="7"/>
  <c r="L37" i="7"/>
  <c r="M37" i="7"/>
  <c r="N37" i="7"/>
  <c r="O37" i="7"/>
  <c r="P37" i="7"/>
  <c r="Q37" i="7"/>
  <c r="R37" i="7"/>
  <c r="S37" i="7"/>
  <c r="E38" i="7"/>
  <c r="E54" i="7" s="1"/>
  <c r="F38" i="7"/>
  <c r="F54" i="7" s="1"/>
  <c r="G38" i="7"/>
  <c r="G54" i="7" s="1"/>
  <c r="H38" i="7"/>
  <c r="H54" i="7" s="1"/>
  <c r="I38" i="7"/>
  <c r="I54" i="7" s="1"/>
  <c r="J38" i="7"/>
  <c r="J54" i="7" s="1"/>
  <c r="K38" i="7"/>
  <c r="K54" i="7" s="1"/>
  <c r="L38" i="7"/>
  <c r="L54" i="7" s="1"/>
  <c r="M38" i="7"/>
  <c r="M54" i="7" s="1"/>
  <c r="N38" i="7"/>
  <c r="N54" i="7" s="1"/>
  <c r="O38" i="7"/>
  <c r="O54" i="7" s="1"/>
  <c r="P38" i="7"/>
  <c r="P54" i="7" s="1"/>
  <c r="Q38" i="7"/>
  <c r="Q54" i="7" s="1"/>
  <c r="R38" i="7"/>
  <c r="R54" i="7" s="1"/>
  <c r="S38" i="7"/>
  <c r="S54" i="7" s="1"/>
  <c r="E39" i="7"/>
  <c r="E55" i="7" s="1"/>
  <c r="F39" i="7"/>
  <c r="F55" i="7" s="1"/>
  <c r="G39" i="7"/>
  <c r="G55" i="7" s="1"/>
  <c r="H39" i="7"/>
  <c r="H55" i="7" s="1"/>
  <c r="I39" i="7"/>
  <c r="I55" i="7" s="1"/>
  <c r="J39" i="7"/>
  <c r="J55" i="7" s="1"/>
  <c r="K39" i="7"/>
  <c r="K55" i="7" s="1"/>
  <c r="L39" i="7"/>
  <c r="L55" i="7" s="1"/>
  <c r="M39" i="7"/>
  <c r="M55" i="7" s="1"/>
  <c r="N39" i="7"/>
  <c r="N55" i="7" s="1"/>
  <c r="O39" i="7"/>
  <c r="O55" i="7" s="1"/>
  <c r="P39" i="7"/>
  <c r="P55" i="7" s="1"/>
  <c r="Q39" i="7"/>
  <c r="Q55" i="7" s="1"/>
  <c r="R39" i="7"/>
  <c r="R55" i="7" s="1"/>
  <c r="S39" i="7"/>
  <c r="S55" i="7" s="1"/>
  <c r="E40" i="7"/>
  <c r="E56" i="7" s="1"/>
  <c r="F40" i="7"/>
  <c r="F56" i="7" s="1"/>
  <c r="G40" i="7"/>
  <c r="G56" i="7" s="1"/>
  <c r="H40" i="7"/>
  <c r="H56" i="7" s="1"/>
  <c r="I40" i="7"/>
  <c r="I56" i="7" s="1"/>
  <c r="J40" i="7"/>
  <c r="J56" i="7" s="1"/>
  <c r="K40" i="7"/>
  <c r="K56" i="7" s="1"/>
  <c r="L40" i="7"/>
  <c r="L56" i="7" s="1"/>
  <c r="M40" i="7"/>
  <c r="M56" i="7" s="1"/>
  <c r="N40" i="7"/>
  <c r="N56" i="7" s="1"/>
  <c r="O40" i="7"/>
  <c r="O56" i="7" s="1"/>
  <c r="P40" i="7"/>
  <c r="P56" i="7" s="1"/>
  <c r="Q40" i="7"/>
  <c r="Q56" i="7" s="1"/>
  <c r="R40" i="7"/>
  <c r="R56" i="7" s="1"/>
  <c r="S40" i="7"/>
  <c r="S56" i="7" s="1"/>
  <c r="D36" i="7"/>
  <c r="D52" i="7" s="1"/>
  <c r="D37" i="7"/>
  <c r="D53" i="7" s="1"/>
  <c r="D38" i="7"/>
  <c r="D54" i="7" s="1"/>
  <c r="D39" i="7"/>
  <c r="D55" i="7" s="1"/>
  <c r="D40" i="7"/>
  <c r="D56" i="7" s="1"/>
  <c r="D35" i="7"/>
  <c r="D51" i="7" s="1"/>
  <c r="CY9" i="5" l="1"/>
  <c r="DT9" i="5"/>
  <c r="P41" i="8"/>
  <c r="Q41" i="8"/>
  <c r="D57" i="7"/>
  <c r="E41" i="7"/>
  <c r="P41" i="7"/>
  <c r="S41" i="7"/>
  <c r="O41" i="7"/>
  <c r="K41" i="7"/>
  <c r="G41" i="7"/>
  <c r="D41" i="7"/>
  <c r="R41" i="7"/>
  <c r="N41" i="7"/>
  <c r="J41" i="7"/>
  <c r="E52" i="7"/>
  <c r="E57" i="7" s="1"/>
  <c r="J51" i="7"/>
  <c r="J57" i="7" s="1"/>
  <c r="L41" i="7"/>
  <c r="Q41" i="7"/>
  <c r="M41" i="7"/>
  <c r="I41" i="7"/>
  <c r="G51" i="7"/>
  <c r="G57" i="7" s="1"/>
  <c r="F57" i="7"/>
  <c r="H57" i="7"/>
  <c r="F41" i="7"/>
  <c r="H41" i="7"/>
  <c r="I51" i="7"/>
  <c r="I57" i="7" s="1"/>
  <c r="F41" i="8"/>
  <c r="J41" i="8"/>
  <c r="N41" i="8"/>
  <c r="R41" i="8"/>
  <c r="D51" i="8"/>
  <c r="D57" i="8" s="1"/>
  <c r="H51" i="8"/>
  <c r="H57" i="8" s="1"/>
  <c r="G41" i="8"/>
  <c r="K41" i="8"/>
  <c r="O41" i="8"/>
  <c r="S41" i="8"/>
  <c r="E51" i="8"/>
  <c r="E57" i="8" s="1"/>
  <c r="I51" i="8"/>
  <c r="I57" i="8" s="1"/>
  <c r="N30" i="5" l="1"/>
  <c r="O30" i="5"/>
  <c r="P30" i="5"/>
  <c r="Q30" i="5"/>
  <c r="S30" i="5"/>
  <c r="T30" i="5"/>
  <c r="U30" i="5"/>
  <c r="V30" i="5"/>
  <c r="W30" i="5"/>
  <c r="M30" i="5"/>
  <c r="B5" i="6"/>
  <c r="C5" i="6"/>
  <c r="D5" i="6"/>
  <c r="B6" i="6"/>
  <c r="C6" i="6"/>
  <c r="D6" i="6"/>
  <c r="B7" i="6"/>
  <c r="C7" i="6"/>
  <c r="D7" i="6"/>
  <c r="B8" i="6"/>
  <c r="C8" i="6"/>
  <c r="D8" i="6"/>
  <c r="B9" i="6"/>
  <c r="C9" i="6"/>
  <c r="D9" i="6"/>
  <c r="B10" i="6"/>
  <c r="C10" i="6"/>
  <c r="D10" i="6"/>
  <c r="B11" i="6"/>
  <c r="C11" i="6"/>
  <c r="D11" i="6"/>
  <c r="B12" i="6"/>
  <c r="C12" i="6"/>
  <c r="D12" i="6"/>
  <c r="B13" i="6"/>
  <c r="C13" i="6"/>
  <c r="D13" i="6"/>
  <c r="B14" i="6"/>
  <c r="C14" i="6"/>
  <c r="D14" i="6"/>
  <c r="B15" i="6"/>
  <c r="C15" i="6"/>
  <c r="D15" i="6"/>
  <c r="B16" i="6"/>
  <c r="C16" i="6"/>
  <c r="D16" i="6"/>
  <c r="B17" i="6"/>
  <c r="C17" i="6"/>
  <c r="D17" i="6"/>
  <c r="B18" i="6"/>
  <c r="C18" i="6"/>
  <c r="D18" i="6"/>
  <c r="B19" i="6"/>
  <c r="C19" i="6"/>
  <c r="D19" i="6"/>
  <c r="B20" i="6"/>
  <c r="C20" i="6"/>
  <c r="D20" i="6"/>
  <c r="B21" i="6"/>
  <c r="C21" i="6"/>
  <c r="D21" i="6"/>
  <c r="B22" i="6"/>
  <c r="C22" i="6"/>
  <c r="D22" i="6"/>
  <c r="B23" i="6"/>
  <c r="C23" i="6"/>
  <c r="D23" i="6"/>
  <c r="B24" i="6"/>
  <c r="C24" i="6"/>
  <c r="D24" i="6"/>
  <c r="B25" i="6"/>
  <c r="C25" i="6"/>
  <c r="D25" i="6"/>
  <c r="B26" i="6"/>
  <c r="C26" i="6"/>
  <c r="D26" i="6"/>
  <c r="B27" i="6"/>
  <c r="C27" i="6"/>
  <c r="D27" i="6"/>
  <c r="B28" i="6"/>
  <c r="C28" i="6"/>
  <c r="D28" i="6"/>
  <c r="B29" i="6"/>
  <c r="C29" i="6"/>
  <c r="D29" i="6"/>
  <c r="B30" i="6"/>
  <c r="C30" i="6"/>
  <c r="D30" i="6"/>
  <c r="B31" i="6"/>
  <c r="C31" i="6"/>
  <c r="D31" i="6"/>
  <c r="C4" i="6"/>
  <c r="D4" i="6"/>
  <c r="B4" i="6"/>
  <c r="A29" i="6" l="1"/>
  <c r="A94" i="6" s="1"/>
  <c r="B94" i="6"/>
  <c r="A25" i="6"/>
  <c r="A90" i="6" s="1"/>
  <c r="B90" i="6"/>
  <c r="A21" i="6"/>
  <c r="A86" i="6" s="1"/>
  <c r="B86" i="6"/>
  <c r="C50" i="6"/>
  <c r="C116" i="6" s="1"/>
  <c r="C83" i="6"/>
  <c r="C46" i="6"/>
  <c r="C79" i="6"/>
  <c r="A13" i="6"/>
  <c r="A78" i="6" s="1"/>
  <c r="B78" i="6"/>
  <c r="D43" i="6"/>
  <c r="D76" i="6"/>
  <c r="A9" i="6"/>
  <c r="A74" i="6" s="1"/>
  <c r="B74" i="6"/>
  <c r="A5" i="6"/>
  <c r="A70" i="6" s="1"/>
  <c r="B70" i="6"/>
  <c r="A4" i="6"/>
  <c r="A69" i="6" s="1"/>
  <c r="B69" i="6"/>
  <c r="C63" i="6"/>
  <c r="C96" i="6"/>
  <c r="A30" i="6"/>
  <c r="A95" i="6" s="1"/>
  <c r="B95" i="6"/>
  <c r="D60" i="6"/>
  <c r="D93" i="6"/>
  <c r="C59" i="6"/>
  <c r="C125" i="6" s="1"/>
  <c r="C92" i="6"/>
  <c r="A26" i="6"/>
  <c r="A91" i="6" s="1"/>
  <c r="B91" i="6"/>
  <c r="D56" i="6"/>
  <c r="D122" i="6" s="1"/>
  <c r="D89" i="6"/>
  <c r="C55" i="6"/>
  <c r="C88" i="6"/>
  <c r="A22" i="6"/>
  <c r="A87" i="6" s="1"/>
  <c r="B87" i="6"/>
  <c r="D52" i="6"/>
  <c r="D85" i="6"/>
  <c r="C51" i="6"/>
  <c r="C84" i="6"/>
  <c r="A18" i="6"/>
  <c r="A83" i="6" s="1"/>
  <c r="B83" i="6"/>
  <c r="D48" i="6"/>
  <c r="D114" i="6" s="1"/>
  <c r="D81" i="6"/>
  <c r="C47" i="6"/>
  <c r="C80" i="6"/>
  <c r="A14" i="6"/>
  <c r="A79" i="6" s="1"/>
  <c r="B79" i="6"/>
  <c r="D44" i="6"/>
  <c r="D77" i="6"/>
  <c r="C43" i="6"/>
  <c r="C109" i="6" s="1"/>
  <c r="C76" i="6"/>
  <c r="A10" i="6"/>
  <c r="A75" i="6" s="1"/>
  <c r="B75" i="6"/>
  <c r="D40" i="6"/>
  <c r="D106" i="6" s="1"/>
  <c r="D73" i="6"/>
  <c r="C39" i="6"/>
  <c r="C72" i="6"/>
  <c r="A6" i="6"/>
  <c r="A71" i="6" s="1"/>
  <c r="B71" i="6"/>
  <c r="C62" i="6"/>
  <c r="C128" i="6" s="1"/>
  <c r="C95" i="6"/>
  <c r="C58" i="6"/>
  <c r="C124" i="6" s="1"/>
  <c r="C91" i="6"/>
  <c r="C54" i="6"/>
  <c r="C120" i="6" s="1"/>
  <c r="C87" i="6"/>
  <c r="A17" i="6"/>
  <c r="A82" i="6" s="1"/>
  <c r="B82" i="6"/>
  <c r="D39" i="6"/>
  <c r="D105" i="6" s="1"/>
  <c r="D72" i="6"/>
  <c r="D36" i="6"/>
  <c r="D102" i="6" s="1"/>
  <c r="D69" i="6"/>
  <c r="A31" i="6"/>
  <c r="A96" i="6" s="1"/>
  <c r="B96" i="6"/>
  <c r="D61" i="6"/>
  <c r="D127" i="6" s="1"/>
  <c r="D94" i="6"/>
  <c r="C60" i="6"/>
  <c r="C126" i="6" s="1"/>
  <c r="C93" i="6"/>
  <c r="A27" i="6"/>
  <c r="A92" i="6" s="1"/>
  <c r="B92" i="6"/>
  <c r="D57" i="6"/>
  <c r="D123" i="6" s="1"/>
  <c r="D90" i="6"/>
  <c r="C56" i="6"/>
  <c r="C122" i="6" s="1"/>
  <c r="C89" i="6"/>
  <c r="A23" i="6"/>
  <c r="A88" i="6" s="1"/>
  <c r="B88" i="6"/>
  <c r="D53" i="6"/>
  <c r="D119" i="6" s="1"/>
  <c r="D86" i="6"/>
  <c r="C52" i="6"/>
  <c r="C118" i="6" s="1"/>
  <c r="C85" i="6"/>
  <c r="A19" i="6"/>
  <c r="A84" i="6" s="1"/>
  <c r="B84" i="6"/>
  <c r="D49" i="6"/>
  <c r="D115" i="6" s="1"/>
  <c r="D82" i="6"/>
  <c r="C48" i="6"/>
  <c r="C114" i="6" s="1"/>
  <c r="C81" i="6"/>
  <c r="A15" i="6"/>
  <c r="A80" i="6" s="1"/>
  <c r="B80" i="6"/>
  <c r="D45" i="6"/>
  <c r="D111" i="6" s="1"/>
  <c r="D78" i="6"/>
  <c r="C44" i="6"/>
  <c r="C110" i="6" s="1"/>
  <c r="C77" i="6"/>
  <c r="A11" i="6"/>
  <c r="A76" i="6" s="1"/>
  <c r="B76" i="6"/>
  <c r="D41" i="6"/>
  <c r="D74" i="6"/>
  <c r="C40" i="6"/>
  <c r="C106" i="6" s="1"/>
  <c r="C73" i="6"/>
  <c r="A7" i="6"/>
  <c r="A72" i="6" s="1"/>
  <c r="B72" i="6"/>
  <c r="D37" i="6"/>
  <c r="D103" i="6" s="1"/>
  <c r="D70" i="6"/>
  <c r="D63" i="6"/>
  <c r="D129" i="6" s="1"/>
  <c r="D96" i="6"/>
  <c r="D59" i="6"/>
  <c r="D92" i="6"/>
  <c r="D55" i="6"/>
  <c r="D121" i="6" s="1"/>
  <c r="D88" i="6"/>
  <c r="D51" i="6"/>
  <c r="D117" i="6" s="1"/>
  <c r="D84" i="6"/>
  <c r="D47" i="6"/>
  <c r="D113" i="6" s="1"/>
  <c r="D80" i="6"/>
  <c r="C42" i="6"/>
  <c r="C108" i="6" s="1"/>
  <c r="C75" i="6"/>
  <c r="C38" i="6"/>
  <c r="C104" i="6" s="1"/>
  <c r="C71" i="6"/>
  <c r="C36" i="6"/>
  <c r="C102" i="6" s="1"/>
  <c r="C69" i="6"/>
  <c r="D62" i="6"/>
  <c r="D128" i="6" s="1"/>
  <c r="D95" i="6"/>
  <c r="C61" i="6"/>
  <c r="C127" i="6" s="1"/>
  <c r="C94" i="6"/>
  <c r="A28" i="6"/>
  <c r="A93" i="6" s="1"/>
  <c r="B93" i="6"/>
  <c r="D58" i="6"/>
  <c r="D124" i="6" s="1"/>
  <c r="D91" i="6"/>
  <c r="C57" i="6"/>
  <c r="C123" i="6" s="1"/>
  <c r="C90" i="6"/>
  <c r="A24" i="6"/>
  <c r="A89" i="6" s="1"/>
  <c r="B89" i="6"/>
  <c r="D54" i="6"/>
  <c r="D120" i="6" s="1"/>
  <c r="D87" i="6"/>
  <c r="C53" i="6"/>
  <c r="C119" i="6" s="1"/>
  <c r="C86" i="6"/>
  <c r="A20" i="6"/>
  <c r="A85" i="6" s="1"/>
  <c r="B85" i="6"/>
  <c r="D50" i="6"/>
  <c r="D116" i="6" s="1"/>
  <c r="D83" i="6"/>
  <c r="C49" i="6"/>
  <c r="C115" i="6" s="1"/>
  <c r="C82" i="6"/>
  <c r="A16" i="6"/>
  <c r="A81" i="6" s="1"/>
  <c r="B81" i="6"/>
  <c r="D46" i="6"/>
  <c r="D112" i="6" s="1"/>
  <c r="D79" i="6"/>
  <c r="C45" i="6"/>
  <c r="C111" i="6" s="1"/>
  <c r="C78" i="6"/>
  <c r="A12" i="6"/>
  <c r="A77" i="6" s="1"/>
  <c r="B77" i="6"/>
  <c r="D42" i="6"/>
  <c r="D108" i="6" s="1"/>
  <c r="D75" i="6"/>
  <c r="C41" i="6"/>
  <c r="C107" i="6" s="1"/>
  <c r="C74" i="6"/>
  <c r="A8" i="6"/>
  <c r="A73" i="6" s="1"/>
  <c r="B73" i="6"/>
  <c r="D38" i="6"/>
  <c r="D104" i="6" s="1"/>
  <c r="D71" i="6"/>
  <c r="C37" i="6"/>
  <c r="C103" i="6" s="1"/>
  <c r="C70" i="6"/>
  <c r="C112" i="6"/>
  <c r="D109" i="6"/>
  <c r="C129" i="6"/>
  <c r="D126" i="6"/>
  <c r="C121" i="6"/>
  <c r="D118" i="6"/>
  <c r="C117" i="6"/>
  <c r="C113" i="6"/>
  <c r="D110" i="6"/>
  <c r="C105" i="6"/>
  <c r="D107" i="6"/>
  <c r="D125" i="6"/>
  <c r="B57" i="6"/>
  <c r="B53" i="6"/>
  <c r="B49" i="6"/>
  <c r="B37" i="6"/>
  <c r="B36" i="6"/>
  <c r="B102" i="6" s="1"/>
  <c r="B62" i="6"/>
  <c r="B58" i="6"/>
  <c r="B54" i="6"/>
  <c r="B50" i="6"/>
  <c r="B46" i="6"/>
  <c r="B42" i="6"/>
  <c r="B38" i="6"/>
  <c r="B63" i="6"/>
  <c r="B59" i="6"/>
  <c r="B55" i="6"/>
  <c r="B51" i="6"/>
  <c r="B47" i="6"/>
  <c r="B43" i="6"/>
  <c r="B39" i="6"/>
  <c r="B61" i="6"/>
  <c r="B45" i="6"/>
  <c r="B41" i="6"/>
  <c r="B60" i="6"/>
  <c r="B56" i="6"/>
  <c r="B52" i="6"/>
  <c r="B48" i="6"/>
  <c r="B44" i="6"/>
  <c r="B40" i="6"/>
  <c r="H25" i="2"/>
  <c r="H26" i="2"/>
  <c r="H27" i="2"/>
  <c r="H24" i="2"/>
  <c r="H7" i="2"/>
  <c r="H8" i="2"/>
  <c r="H9" i="2"/>
  <c r="H6" i="2"/>
  <c r="P81" i="6" l="1"/>
  <c r="I81" i="6"/>
  <c r="O81" i="6"/>
  <c r="H81" i="6"/>
  <c r="Q81" i="6"/>
  <c r="F81" i="6"/>
  <c r="J81" i="6"/>
  <c r="G81" i="6"/>
  <c r="N81" i="6"/>
  <c r="M81" i="6"/>
  <c r="P89" i="6"/>
  <c r="I89" i="6"/>
  <c r="O89" i="6"/>
  <c r="H89" i="6"/>
  <c r="Q89" i="6"/>
  <c r="F89" i="6"/>
  <c r="M89" i="6"/>
  <c r="N89" i="6"/>
  <c r="J89" i="6"/>
  <c r="G89" i="6"/>
  <c r="Q92" i="6"/>
  <c r="M92" i="6"/>
  <c r="J92" i="6"/>
  <c r="F92" i="6"/>
  <c r="P92" i="6"/>
  <c r="I92" i="6"/>
  <c r="G92" i="6"/>
  <c r="N92" i="6"/>
  <c r="O92" i="6"/>
  <c r="H92" i="6"/>
  <c r="O82" i="6"/>
  <c r="H82" i="6"/>
  <c r="N82" i="6"/>
  <c r="G82" i="6"/>
  <c r="I82" i="6"/>
  <c r="P82" i="6"/>
  <c r="M82" i="6"/>
  <c r="Q82" i="6"/>
  <c r="F82" i="6"/>
  <c r="J82" i="6"/>
  <c r="N79" i="6"/>
  <c r="G79" i="6"/>
  <c r="Q79" i="6"/>
  <c r="M79" i="6"/>
  <c r="J79" i="6"/>
  <c r="F79" i="6"/>
  <c r="H79" i="6"/>
  <c r="O79" i="6"/>
  <c r="P79" i="6"/>
  <c r="I79" i="6"/>
  <c r="P69" i="6"/>
  <c r="I69" i="6"/>
  <c r="O69" i="6"/>
  <c r="H69" i="6"/>
  <c r="M69" i="6"/>
  <c r="J69" i="6"/>
  <c r="F69" i="6"/>
  <c r="N69" i="6"/>
  <c r="G69" i="6"/>
  <c r="Q69" i="6"/>
  <c r="P77" i="6"/>
  <c r="I77" i="6"/>
  <c r="O77" i="6"/>
  <c r="H77" i="6"/>
  <c r="M77" i="6"/>
  <c r="J77" i="6"/>
  <c r="G77" i="6"/>
  <c r="Q77" i="6"/>
  <c r="F77" i="6"/>
  <c r="N77" i="6"/>
  <c r="P85" i="6"/>
  <c r="I85" i="6"/>
  <c r="O85" i="6"/>
  <c r="H85" i="6"/>
  <c r="M85" i="6"/>
  <c r="J85" i="6"/>
  <c r="Q85" i="6"/>
  <c r="N85" i="6"/>
  <c r="G85" i="6"/>
  <c r="F85" i="6"/>
  <c r="P93" i="6"/>
  <c r="I93" i="6"/>
  <c r="O93" i="6"/>
  <c r="H93" i="6"/>
  <c r="M93" i="6"/>
  <c r="J93" i="6"/>
  <c r="N93" i="6"/>
  <c r="G93" i="6"/>
  <c r="Q93" i="6"/>
  <c r="F93" i="6"/>
  <c r="Q72" i="6"/>
  <c r="M72" i="6"/>
  <c r="J72" i="6"/>
  <c r="F72" i="6"/>
  <c r="P72" i="6"/>
  <c r="I72" i="6"/>
  <c r="N72" i="6"/>
  <c r="G72" i="6"/>
  <c r="O72" i="6"/>
  <c r="H72" i="6"/>
  <c r="Q80" i="6"/>
  <c r="M80" i="6"/>
  <c r="J80" i="6"/>
  <c r="F80" i="6"/>
  <c r="P80" i="6"/>
  <c r="I80" i="6"/>
  <c r="N80" i="6"/>
  <c r="H80" i="6"/>
  <c r="G80" i="6"/>
  <c r="O80" i="6"/>
  <c r="Q88" i="6"/>
  <c r="M88" i="6"/>
  <c r="J88" i="6"/>
  <c r="F88" i="6"/>
  <c r="P88" i="6"/>
  <c r="I88" i="6"/>
  <c r="N88" i="6"/>
  <c r="G88" i="6"/>
  <c r="O88" i="6"/>
  <c r="H88" i="6"/>
  <c r="Q96" i="6"/>
  <c r="M96" i="6"/>
  <c r="J96" i="6"/>
  <c r="F96" i="6"/>
  <c r="P96" i="6"/>
  <c r="I96" i="6"/>
  <c r="N96" i="6"/>
  <c r="H96" i="6"/>
  <c r="G96" i="6"/>
  <c r="O96" i="6"/>
  <c r="N75" i="6"/>
  <c r="G75" i="6"/>
  <c r="Q75" i="6"/>
  <c r="M75" i="6"/>
  <c r="J75" i="6"/>
  <c r="F75" i="6"/>
  <c r="O75" i="6"/>
  <c r="H75" i="6"/>
  <c r="P75" i="6"/>
  <c r="I75" i="6"/>
  <c r="N83" i="6"/>
  <c r="G83" i="6"/>
  <c r="Q83" i="6"/>
  <c r="M83" i="6"/>
  <c r="J83" i="6"/>
  <c r="F83" i="6"/>
  <c r="O83" i="6"/>
  <c r="H83" i="6"/>
  <c r="I83" i="6"/>
  <c r="P83" i="6"/>
  <c r="N91" i="6"/>
  <c r="G91" i="6"/>
  <c r="Q91" i="6"/>
  <c r="M91" i="6"/>
  <c r="J91" i="6"/>
  <c r="F91" i="6"/>
  <c r="O91" i="6"/>
  <c r="H91" i="6"/>
  <c r="P91" i="6"/>
  <c r="I91" i="6"/>
  <c r="O70" i="6"/>
  <c r="H70" i="6"/>
  <c r="N70" i="6"/>
  <c r="G70" i="6"/>
  <c r="P70" i="6"/>
  <c r="F70" i="6"/>
  <c r="M70" i="6"/>
  <c r="J70" i="6"/>
  <c r="I70" i="6"/>
  <c r="Q70" i="6"/>
  <c r="O86" i="6"/>
  <c r="H86" i="6"/>
  <c r="N86" i="6"/>
  <c r="G86" i="6"/>
  <c r="P86" i="6"/>
  <c r="I86" i="6"/>
  <c r="M86" i="6"/>
  <c r="J86" i="6"/>
  <c r="Q86" i="6"/>
  <c r="F86" i="6"/>
  <c r="O94" i="6"/>
  <c r="H94" i="6"/>
  <c r="N94" i="6"/>
  <c r="G94" i="6"/>
  <c r="P94" i="6"/>
  <c r="I94" i="6"/>
  <c r="Q94" i="6"/>
  <c r="F94" i="6"/>
  <c r="M94" i="6"/>
  <c r="J94" i="6"/>
  <c r="P73" i="6"/>
  <c r="I73" i="6"/>
  <c r="O73" i="6"/>
  <c r="H73" i="6"/>
  <c r="Q73" i="6"/>
  <c r="F73" i="6"/>
  <c r="M73" i="6"/>
  <c r="G73" i="6"/>
  <c r="N73" i="6"/>
  <c r="J73" i="6"/>
  <c r="Q76" i="6"/>
  <c r="M76" i="6"/>
  <c r="J76" i="6"/>
  <c r="F76" i="6"/>
  <c r="P76" i="6"/>
  <c r="I76" i="6"/>
  <c r="G76" i="6"/>
  <c r="N76" i="6"/>
  <c r="H76" i="6"/>
  <c r="O76" i="6"/>
  <c r="Q84" i="6"/>
  <c r="M84" i="6"/>
  <c r="J84" i="6"/>
  <c r="F84" i="6"/>
  <c r="P84" i="6"/>
  <c r="I84" i="6"/>
  <c r="G84" i="6"/>
  <c r="H84" i="6"/>
  <c r="O84" i="6"/>
  <c r="N84" i="6"/>
  <c r="N71" i="6"/>
  <c r="G71" i="6"/>
  <c r="Q71" i="6"/>
  <c r="M71" i="6"/>
  <c r="J71" i="6"/>
  <c r="F71" i="6"/>
  <c r="H71" i="6"/>
  <c r="P71" i="6"/>
  <c r="O71" i="6"/>
  <c r="I71" i="6"/>
  <c r="N87" i="6"/>
  <c r="G87" i="6"/>
  <c r="Q87" i="6"/>
  <c r="M87" i="6"/>
  <c r="J87" i="6"/>
  <c r="F87" i="6"/>
  <c r="H87" i="6"/>
  <c r="I87" i="6"/>
  <c r="P87" i="6"/>
  <c r="O87" i="6"/>
  <c r="N95" i="6"/>
  <c r="G95" i="6"/>
  <c r="Q95" i="6"/>
  <c r="M95" i="6"/>
  <c r="J95" i="6"/>
  <c r="F95" i="6"/>
  <c r="H95" i="6"/>
  <c r="O95" i="6"/>
  <c r="P95" i="6"/>
  <c r="I95" i="6"/>
  <c r="O74" i="6"/>
  <c r="H74" i="6"/>
  <c r="N74" i="6"/>
  <c r="G74" i="6"/>
  <c r="I74" i="6"/>
  <c r="Q74" i="6"/>
  <c r="F74" i="6"/>
  <c r="P74" i="6"/>
  <c r="M74" i="6"/>
  <c r="J74" i="6"/>
  <c r="O78" i="6"/>
  <c r="H78" i="6"/>
  <c r="N78" i="6"/>
  <c r="G78" i="6"/>
  <c r="P78" i="6"/>
  <c r="I78" i="6"/>
  <c r="Q78" i="6"/>
  <c r="F78" i="6"/>
  <c r="M78" i="6"/>
  <c r="J78" i="6"/>
  <c r="O90" i="6"/>
  <c r="H90" i="6"/>
  <c r="N90" i="6"/>
  <c r="G90" i="6"/>
  <c r="I90" i="6"/>
  <c r="M90" i="6"/>
  <c r="J90" i="6"/>
  <c r="Q90" i="6"/>
  <c r="F90" i="6"/>
  <c r="P90" i="6"/>
  <c r="B106" i="6"/>
  <c r="B127" i="6"/>
  <c r="B120" i="6"/>
  <c r="B110" i="6"/>
  <c r="B126" i="6"/>
  <c r="B105" i="6"/>
  <c r="B121" i="6"/>
  <c r="B108" i="6"/>
  <c r="B124" i="6"/>
  <c r="B115" i="6"/>
  <c r="B104" i="6"/>
  <c r="B114" i="6"/>
  <c r="B128" i="6"/>
  <c r="B122" i="6"/>
  <c r="B117" i="6"/>
  <c r="B103" i="6"/>
  <c r="B107" i="6"/>
  <c r="B109" i="6"/>
  <c r="B125" i="6"/>
  <c r="B112" i="6"/>
  <c r="B119" i="6"/>
  <c r="B118" i="6"/>
  <c r="B111" i="6"/>
  <c r="B113" i="6"/>
  <c r="B129" i="6"/>
  <c r="B116" i="6"/>
  <c r="B123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36" i="6"/>
  <c r="CJ5" i="5" l="1"/>
  <c r="CB6" i="5"/>
  <c r="CB7" i="5"/>
  <c r="CB10" i="5"/>
  <c r="G97" i="6" l="1"/>
  <c r="J97" i="6"/>
  <c r="I97" i="6"/>
  <c r="H97" i="6"/>
  <c r="F97" i="6"/>
  <c r="CJ6" i="5"/>
  <c r="CB4" i="5"/>
  <c r="CJ4" i="5"/>
  <c r="CJ10" i="5"/>
  <c r="CB8" i="5"/>
  <c r="CJ8" i="5"/>
  <c r="CB9" i="5"/>
  <c r="CJ9" i="5"/>
  <c r="CJ7" i="5"/>
  <c r="AR7" i="5"/>
  <c r="CB5" i="5"/>
  <c r="F20" i="6"/>
  <c r="I98" i="6" l="1"/>
  <c r="N47" i="7"/>
  <c r="N53" i="7" s="1"/>
  <c r="H98" i="6"/>
  <c r="M47" i="7"/>
  <c r="M53" i="7" s="1"/>
  <c r="J98" i="6"/>
  <c r="O47" i="7"/>
  <c r="F98" i="6"/>
  <c r="K47" i="7"/>
  <c r="K53" i="7" s="1"/>
  <c r="G98" i="6"/>
  <c r="L47" i="7"/>
  <c r="L53" i="7" s="1"/>
  <c r="CD7" i="5"/>
  <c r="M7" i="6" s="1"/>
  <c r="F7" i="6"/>
  <c r="AX7" i="5"/>
  <c r="F39" i="6" s="1"/>
  <c r="F21" i="6"/>
  <c r="M20" i="6"/>
  <c r="F48" i="6"/>
  <c r="F16" i="6"/>
  <c r="M31" i="6"/>
  <c r="AS7" i="5"/>
  <c r="CE7" i="5" s="1"/>
  <c r="AR8" i="5"/>
  <c r="F8" i="6" s="1"/>
  <c r="F24" i="6"/>
  <c r="AR9" i="5"/>
  <c r="F9" i="6" s="1"/>
  <c r="F25" i="6"/>
  <c r="F12" i="6"/>
  <c r="AR5" i="5"/>
  <c r="F5" i="6" s="1"/>
  <c r="AR10" i="5"/>
  <c r="CD10" i="5" s="1"/>
  <c r="F52" i="6"/>
  <c r="P47" i="7" l="1"/>
  <c r="O53" i="7"/>
  <c r="CD9" i="5"/>
  <c r="CD5" i="5"/>
  <c r="M5" i="6" s="1"/>
  <c r="CD8" i="5"/>
  <c r="F53" i="6"/>
  <c r="CL7" i="5"/>
  <c r="AY7" i="5"/>
  <c r="CM7" i="5" s="1"/>
  <c r="M16" i="6"/>
  <c r="H27" i="6"/>
  <c r="O27" i="6"/>
  <c r="M28" i="6"/>
  <c r="F28" i="6"/>
  <c r="M30" i="6"/>
  <c r="F30" i="6"/>
  <c r="M22" i="6"/>
  <c r="F22" i="6"/>
  <c r="M26" i="6"/>
  <c r="F26" i="6"/>
  <c r="AT7" i="5"/>
  <c r="G7" i="6"/>
  <c r="N7" i="6"/>
  <c r="F19" i="6"/>
  <c r="M19" i="6"/>
  <c r="M8" i="6"/>
  <c r="M53" i="6"/>
  <c r="M9" i="6"/>
  <c r="M25" i="6"/>
  <c r="M51" i="6"/>
  <c r="F51" i="6"/>
  <c r="M48" i="6"/>
  <c r="F31" i="6"/>
  <c r="M11" i="6"/>
  <c r="F11" i="6"/>
  <c r="M24" i="6"/>
  <c r="M27" i="6"/>
  <c r="F27" i="6"/>
  <c r="M52" i="6"/>
  <c r="M10" i="6"/>
  <c r="F10" i="6"/>
  <c r="F63" i="6"/>
  <c r="M43" i="6"/>
  <c r="F43" i="6"/>
  <c r="G27" i="6"/>
  <c r="N27" i="6"/>
  <c r="M63" i="6"/>
  <c r="M12" i="6"/>
  <c r="M21" i="6"/>
  <c r="AS10" i="5"/>
  <c r="CE10" i="5" s="1"/>
  <c r="AS5" i="5"/>
  <c r="CE5" i="5" s="1"/>
  <c r="AS8" i="5"/>
  <c r="CE8" i="5" s="1"/>
  <c r="AS9" i="5"/>
  <c r="CE9" i="5" s="1"/>
  <c r="AR4" i="5"/>
  <c r="CD4" i="5" s="1"/>
  <c r="AX6" i="5"/>
  <c r="AR6" i="5"/>
  <c r="CD6" i="5" s="1"/>
  <c r="Q47" i="7" l="1"/>
  <c r="P53" i="7"/>
  <c r="AU7" i="5"/>
  <c r="CG7" i="5" s="1"/>
  <c r="P7" i="6" s="1"/>
  <c r="CF7" i="5"/>
  <c r="O7" i="6" s="1"/>
  <c r="N39" i="6"/>
  <c r="M39" i="6"/>
  <c r="AY4" i="5"/>
  <c r="AZ4" i="5" s="1"/>
  <c r="BA4" i="5" s="1"/>
  <c r="BB4" i="5" s="1"/>
  <c r="CL4" i="5"/>
  <c r="G39" i="6"/>
  <c r="AZ7" i="5"/>
  <c r="BA7" i="5" s="1"/>
  <c r="BB7" i="5" s="1"/>
  <c r="F36" i="6"/>
  <c r="AV7" i="5"/>
  <c r="CH7" i="5" s="1"/>
  <c r="G12" i="6"/>
  <c r="N12" i="6"/>
  <c r="G20" i="6"/>
  <c r="N20" i="6"/>
  <c r="F55" i="6"/>
  <c r="M55" i="6"/>
  <c r="G16" i="6"/>
  <c r="N16" i="6"/>
  <c r="M46" i="6"/>
  <c r="F46" i="6"/>
  <c r="N51" i="6"/>
  <c r="G51" i="6"/>
  <c r="F49" i="6"/>
  <c r="M49" i="6"/>
  <c r="AT8" i="5"/>
  <c r="CF8" i="5" s="1"/>
  <c r="G8" i="6"/>
  <c r="N8" i="6"/>
  <c r="N28" i="6"/>
  <c r="G28" i="6"/>
  <c r="G53" i="6"/>
  <c r="N53" i="6"/>
  <c r="M15" i="6"/>
  <c r="F15" i="6"/>
  <c r="M18" i="6"/>
  <c r="F18" i="6"/>
  <c r="AS6" i="5"/>
  <c r="CE6" i="5" s="1"/>
  <c r="M6" i="6"/>
  <c r="F6" i="6"/>
  <c r="F13" i="6"/>
  <c r="M13" i="6"/>
  <c r="N22" i="6"/>
  <c r="G22" i="6"/>
  <c r="F29" i="6"/>
  <c r="M29" i="6"/>
  <c r="AS4" i="5"/>
  <c r="CE4" i="5" s="1"/>
  <c r="F4" i="6"/>
  <c r="M4" i="6"/>
  <c r="N30" i="6"/>
  <c r="G30" i="6"/>
  <c r="AT5" i="5"/>
  <c r="CF5" i="5" s="1"/>
  <c r="G5" i="6"/>
  <c r="N5" i="6"/>
  <c r="G25" i="6"/>
  <c r="N25" i="6"/>
  <c r="N11" i="6"/>
  <c r="G11" i="6"/>
  <c r="F47" i="6"/>
  <c r="G21" i="6"/>
  <c r="N21" i="6"/>
  <c r="F50" i="6"/>
  <c r="M50" i="6"/>
  <c r="AY6" i="5"/>
  <c r="F38" i="6"/>
  <c r="CL6" i="5"/>
  <c r="F45" i="6"/>
  <c r="M45" i="6"/>
  <c r="F59" i="6"/>
  <c r="M59" i="6"/>
  <c r="F61" i="6"/>
  <c r="M61" i="6"/>
  <c r="G52" i="6"/>
  <c r="N52" i="6"/>
  <c r="AT10" i="5"/>
  <c r="CF10" i="5" s="1"/>
  <c r="N10" i="6"/>
  <c r="G10" i="6"/>
  <c r="G24" i="6"/>
  <c r="N24" i="6"/>
  <c r="N19" i="6"/>
  <c r="G19" i="6"/>
  <c r="N26" i="6"/>
  <c r="G26" i="6"/>
  <c r="G48" i="6"/>
  <c r="N48" i="6"/>
  <c r="M23" i="6"/>
  <c r="F23" i="6"/>
  <c r="M14" i="6"/>
  <c r="F14" i="6"/>
  <c r="F17" i="6"/>
  <c r="M17" i="6"/>
  <c r="G43" i="6"/>
  <c r="N43" i="6"/>
  <c r="AT9" i="5"/>
  <c r="CF9" i="5" s="1"/>
  <c r="G9" i="6"/>
  <c r="N9" i="6"/>
  <c r="G63" i="6"/>
  <c r="N63" i="6"/>
  <c r="G31" i="6"/>
  <c r="N31" i="6"/>
  <c r="H7" i="6"/>
  <c r="P27" i="6"/>
  <c r="I27" i="6"/>
  <c r="AX5" i="5"/>
  <c r="CL5" i="5" s="1"/>
  <c r="AX10" i="5"/>
  <c r="AX8" i="5"/>
  <c r="AX9" i="5"/>
  <c r="I7" i="6" l="1"/>
  <c r="R47" i="7"/>
  <c r="Q53" i="7"/>
  <c r="CN7" i="5"/>
  <c r="O39" i="6" s="1"/>
  <c r="H39" i="6"/>
  <c r="M36" i="6"/>
  <c r="CO7" i="5"/>
  <c r="P39" i="6" s="1"/>
  <c r="M38" i="6"/>
  <c r="I39" i="6"/>
  <c r="F56" i="6"/>
  <c r="M56" i="6"/>
  <c r="F57" i="6"/>
  <c r="M57" i="6"/>
  <c r="AY8" i="5"/>
  <c r="F40" i="6"/>
  <c r="CL8" i="5"/>
  <c r="M54" i="6"/>
  <c r="F54" i="6"/>
  <c r="F44" i="6"/>
  <c r="M44" i="6"/>
  <c r="F58" i="6"/>
  <c r="M58" i="6"/>
  <c r="F60" i="6"/>
  <c r="M60" i="6"/>
  <c r="AY9" i="5"/>
  <c r="F41" i="6"/>
  <c r="CL9" i="5"/>
  <c r="AY10" i="5"/>
  <c r="F42" i="6"/>
  <c r="CL10" i="5"/>
  <c r="M62" i="6"/>
  <c r="F62" i="6"/>
  <c r="AY5" i="5"/>
  <c r="F37" i="6"/>
  <c r="M37" i="6"/>
  <c r="H63" i="6"/>
  <c r="O63" i="6"/>
  <c r="AU9" i="5"/>
  <c r="CG9" i="5" s="1"/>
  <c r="H9" i="6"/>
  <c r="O9" i="6"/>
  <c r="G23" i="6"/>
  <c r="N23" i="6"/>
  <c r="H52" i="6"/>
  <c r="O52" i="6"/>
  <c r="AZ6" i="5"/>
  <c r="CM6" i="5"/>
  <c r="G38" i="6"/>
  <c r="O11" i="6"/>
  <c r="H11" i="6"/>
  <c r="AT4" i="5"/>
  <c r="CF4" i="5" s="1"/>
  <c r="G4" i="6"/>
  <c r="N4" i="6"/>
  <c r="AT6" i="5"/>
  <c r="CF6" i="5" s="1"/>
  <c r="N6" i="6"/>
  <c r="G6" i="6"/>
  <c r="J39" i="6"/>
  <c r="CP7" i="5"/>
  <c r="H16" i="6"/>
  <c r="O16" i="6"/>
  <c r="J7" i="6"/>
  <c r="CI7" i="5"/>
  <c r="N14" i="6"/>
  <c r="G14" i="6"/>
  <c r="H19" i="6"/>
  <c r="O19" i="6"/>
  <c r="AU10" i="5"/>
  <c r="CG10" i="5" s="1"/>
  <c r="H10" i="6"/>
  <c r="O10" i="6"/>
  <c r="G45" i="6"/>
  <c r="N45" i="6"/>
  <c r="G47" i="6"/>
  <c r="O30" i="6"/>
  <c r="H30" i="6"/>
  <c r="G13" i="6"/>
  <c r="N13" i="6"/>
  <c r="H53" i="6"/>
  <c r="O53" i="6"/>
  <c r="AU8" i="5"/>
  <c r="CG8" i="5" s="1"/>
  <c r="H8" i="6"/>
  <c r="O8" i="6"/>
  <c r="N46" i="6"/>
  <c r="G46" i="6"/>
  <c r="H12" i="6"/>
  <c r="O12" i="6"/>
  <c r="G17" i="6"/>
  <c r="N17" i="6"/>
  <c r="H26" i="6"/>
  <c r="O26" i="6"/>
  <c r="H24" i="6"/>
  <c r="O24" i="6"/>
  <c r="G59" i="6"/>
  <c r="N59" i="6"/>
  <c r="H21" i="6"/>
  <c r="O21" i="6"/>
  <c r="AU5" i="5"/>
  <c r="CG5" i="5" s="1"/>
  <c r="H5" i="6"/>
  <c r="O5" i="6"/>
  <c r="M32" i="6"/>
  <c r="O22" i="6"/>
  <c r="H22" i="6"/>
  <c r="N15" i="6"/>
  <c r="G15" i="6"/>
  <c r="O28" i="6"/>
  <c r="H28" i="6"/>
  <c r="O51" i="6"/>
  <c r="H51" i="6"/>
  <c r="H20" i="6"/>
  <c r="O20" i="6"/>
  <c r="J27" i="6"/>
  <c r="H31" i="6"/>
  <c r="O31" i="6"/>
  <c r="H43" i="6"/>
  <c r="O43" i="6"/>
  <c r="H48" i="6"/>
  <c r="O48" i="6"/>
  <c r="G61" i="6"/>
  <c r="N61" i="6"/>
  <c r="G50" i="6"/>
  <c r="N50" i="6"/>
  <c r="H25" i="6"/>
  <c r="O25" i="6"/>
  <c r="F32" i="6"/>
  <c r="G29" i="6"/>
  <c r="N29" i="6"/>
  <c r="N18" i="6"/>
  <c r="G18" i="6"/>
  <c r="G49" i="6"/>
  <c r="N49" i="6"/>
  <c r="G55" i="6"/>
  <c r="N55" i="6"/>
  <c r="G36" i="6"/>
  <c r="CM4" i="5"/>
  <c r="S47" i="7" l="1"/>
  <c r="S53" i="7" s="1"/>
  <c r="R53" i="7"/>
  <c r="CQ7" i="5"/>
  <c r="M40" i="6"/>
  <c r="N36" i="6"/>
  <c r="M41" i="6"/>
  <c r="N38" i="6"/>
  <c r="M42" i="6"/>
  <c r="M47" i="6"/>
  <c r="F130" i="6"/>
  <c r="F131" i="6" s="1"/>
  <c r="F132" i="6" s="1"/>
  <c r="F33" i="6"/>
  <c r="K45" i="7"/>
  <c r="K51" i="7" s="1"/>
  <c r="M33" i="6"/>
  <c r="K45" i="8"/>
  <c r="F64" i="6"/>
  <c r="Q27" i="6"/>
  <c r="H49" i="6"/>
  <c r="O49" i="6"/>
  <c r="O18" i="6"/>
  <c r="H18" i="6"/>
  <c r="H61" i="6"/>
  <c r="O61" i="6"/>
  <c r="H15" i="6"/>
  <c r="O15" i="6"/>
  <c r="P22" i="6"/>
  <c r="I22" i="6"/>
  <c r="I24" i="6"/>
  <c r="P24" i="6"/>
  <c r="AV8" i="5"/>
  <c r="CH8" i="5" s="1"/>
  <c r="I8" i="6"/>
  <c r="P8" i="6"/>
  <c r="I53" i="6"/>
  <c r="P53" i="6"/>
  <c r="I16" i="6"/>
  <c r="P16" i="6"/>
  <c r="G32" i="6"/>
  <c r="BA6" i="5"/>
  <c r="H38" i="6"/>
  <c r="CN6" i="5"/>
  <c r="H23" i="6"/>
  <c r="O23" i="6"/>
  <c r="G62" i="6"/>
  <c r="N62" i="6"/>
  <c r="G58" i="6"/>
  <c r="N58" i="6"/>
  <c r="G57" i="6"/>
  <c r="N57" i="6"/>
  <c r="H29" i="6"/>
  <c r="O29" i="6"/>
  <c r="H50" i="6"/>
  <c r="O50" i="6"/>
  <c r="I31" i="6"/>
  <c r="P31" i="6"/>
  <c r="I20" i="6"/>
  <c r="P20" i="6"/>
  <c r="P51" i="6"/>
  <c r="I51" i="6"/>
  <c r="P28" i="6"/>
  <c r="I28" i="6"/>
  <c r="AV5" i="5"/>
  <c r="CH5" i="5" s="1"/>
  <c r="I5" i="6"/>
  <c r="P5" i="6"/>
  <c r="O59" i="6"/>
  <c r="H59" i="6"/>
  <c r="I30" i="6"/>
  <c r="P30" i="6"/>
  <c r="AV10" i="5"/>
  <c r="CH10" i="5" s="1"/>
  <c r="I10" i="6"/>
  <c r="P10" i="6"/>
  <c r="P19" i="6"/>
  <c r="I19" i="6"/>
  <c r="O14" i="6"/>
  <c r="H14" i="6"/>
  <c r="Q39" i="6"/>
  <c r="AU6" i="5"/>
  <c r="CG6" i="5" s="1"/>
  <c r="O6" i="6"/>
  <c r="H6" i="6"/>
  <c r="AU4" i="5"/>
  <c r="CG4" i="5" s="1"/>
  <c r="H4" i="6"/>
  <c r="O4" i="6"/>
  <c r="P11" i="6"/>
  <c r="I11" i="6"/>
  <c r="AZ5" i="5"/>
  <c r="G37" i="6"/>
  <c r="CM5" i="5"/>
  <c r="G60" i="6"/>
  <c r="N60" i="6"/>
  <c r="AZ8" i="5"/>
  <c r="G40" i="6"/>
  <c r="CM8" i="5"/>
  <c r="H36" i="6"/>
  <c r="CN4" i="5"/>
  <c r="H55" i="6"/>
  <c r="O55" i="6"/>
  <c r="I25" i="6"/>
  <c r="P25" i="6"/>
  <c r="P43" i="6"/>
  <c r="I43" i="6"/>
  <c r="I21" i="6"/>
  <c r="P21" i="6"/>
  <c r="H17" i="6"/>
  <c r="O17" i="6"/>
  <c r="I12" i="6"/>
  <c r="P12" i="6"/>
  <c r="H45" i="6"/>
  <c r="O45" i="6"/>
  <c r="I63" i="6"/>
  <c r="P63" i="6"/>
  <c r="AZ9" i="5"/>
  <c r="G41" i="6"/>
  <c r="CM9" i="5"/>
  <c r="G54" i="6"/>
  <c r="N54" i="6"/>
  <c r="I48" i="6"/>
  <c r="P48" i="6"/>
  <c r="P26" i="6"/>
  <c r="I26" i="6"/>
  <c r="H46" i="6"/>
  <c r="O46" i="6"/>
  <c r="H13" i="6"/>
  <c r="O13" i="6"/>
  <c r="H47" i="6"/>
  <c r="Q7" i="6"/>
  <c r="N32" i="6"/>
  <c r="I52" i="6"/>
  <c r="P52" i="6"/>
  <c r="AV9" i="5"/>
  <c r="CH9" i="5" s="1"/>
  <c r="I9" i="6"/>
  <c r="P9" i="6"/>
  <c r="AZ10" i="5"/>
  <c r="G42" i="6"/>
  <c r="CM10" i="5"/>
  <c r="G44" i="6"/>
  <c r="N44" i="6"/>
  <c r="G56" i="6"/>
  <c r="N56" i="6"/>
  <c r="K51" i="8" l="1"/>
  <c r="K36" i="12"/>
  <c r="K68" i="12" s="1"/>
  <c r="M130" i="6"/>
  <c r="M97" i="6"/>
  <c r="N41" i="6"/>
  <c r="O38" i="6"/>
  <c r="N42" i="6"/>
  <c r="N40" i="6"/>
  <c r="N37" i="6"/>
  <c r="N97" i="6"/>
  <c r="O36" i="6"/>
  <c r="M64" i="6"/>
  <c r="M65" i="6" s="1"/>
  <c r="N47" i="6"/>
  <c r="G130" i="6"/>
  <c r="G131" i="6" s="1"/>
  <c r="G132" i="6" s="1"/>
  <c r="G33" i="6"/>
  <c r="L45" i="7"/>
  <c r="L51" i="7" s="1"/>
  <c r="N33" i="6"/>
  <c r="L45" i="8"/>
  <c r="F65" i="6"/>
  <c r="K46" i="7"/>
  <c r="K52" i="7" s="1"/>
  <c r="J9" i="6"/>
  <c r="CI9" i="5"/>
  <c r="J52" i="6"/>
  <c r="O54" i="6"/>
  <c r="H54" i="6"/>
  <c r="I17" i="6"/>
  <c r="P17" i="6"/>
  <c r="J25" i="6"/>
  <c r="P14" i="6"/>
  <c r="I14" i="6"/>
  <c r="J5" i="6"/>
  <c r="CI5" i="5"/>
  <c r="J22" i="6"/>
  <c r="I47" i="6"/>
  <c r="I13" i="6"/>
  <c r="P46" i="6"/>
  <c r="I46" i="6"/>
  <c r="J26" i="6"/>
  <c r="I45" i="6"/>
  <c r="I36" i="6"/>
  <c r="CO4" i="5"/>
  <c r="AV4" i="5"/>
  <c r="CH4" i="5" s="1"/>
  <c r="I4" i="6"/>
  <c r="P4" i="6"/>
  <c r="I50" i="6"/>
  <c r="P50" i="6"/>
  <c r="I29" i="6"/>
  <c r="P29" i="6"/>
  <c r="P23" i="6"/>
  <c r="I23" i="6"/>
  <c r="I49" i="6"/>
  <c r="P49" i="6"/>
  <c r="BA10" i="5"/>
  <c r="H42" i="6"/>
  <c r="CN10" i="5"/>
  <c r="J48" i="6"/>
  <c r="J12" i="6"/>
  <c r="J21" i="6"/>
  <c r="J43" i="6"/>
  <c r="G64" i="6"/>
  <c r="I55" i="6"/>
  <c r="P55" i="6"/>
  <c r="BA5" i="5"/>
  <c r="CN5" i="5"/>
  <c r="H37" i="6"/>
  <c r="J11" i="6"/>
  <c r="P59" i="6"/>
  <c r="I59" i="6"/>
  <c r="J20" i="6"/>
  <c r="J31" i="6"/>
  <c r="O62" i="6"/>
  <c r="H62" i="6"/>
  <c r="I18" i="6"/>
  <c r="P18" i="6"/>
  <c r="J63" i="6"/>
  <c r="H60" i="6"/>
  <c r="O60" i="6"/>
  <c r="O32" i="6"/>
  <c r="CI10" i="5"/>
  <c r="J10" i="6"/>
  <c r="J51" i="6"/>
  <c r="H58" i="6"/>
  <c r="O58" i="6"/>
  <c r="J16" i="6"/>
  <c r="J8" i="6"/>
  <c r="CI8" i="5"/>
  <c r="H44" i="6"/>
  <c r="O44" i="6"/>
  <c r="H56" i="6"/>
  <c r="O56" i="6"/>
  <c r="BA9" i="5"/>
  <c r="H41" i="6"/>
  <c r="CN9" i="5"/>
  <c r="BA8" i="5"/>
  <c r="H40" i="6"/>
  <c r="CN8" i="5"/>
  <c r="H32" i="6"/>
  <c r="AV6" i="5"/>
  <c r="CH6" i="5" s="1"/>
  <c r="P6" i="6"/>
  <c r="I6" i="6"/>
  <c r="J19" i="6"/>
  <c r="J30" i="6"/>
  <c r="J28" i="6"/>
  <c r="H57" i="6"/>
  <c r="O57" i="6"/>
  <c r="BB6" i="5"/>
  <c r="I38" i="6"/>
  <c r="CO6" i="5"/>
  <c r="J53" i="6"/>
  <c r="J24" i="6"/>
  <c r="P15" i="6"/>
  <c r="I15" i="6"/>
  <c r="I61" i="6"/>
  <c r="P61" i="6"/>
  <c r="M98" i="6" l="1"/>
  <c r="K47" i="8"/>
  <c r="L51" i="8"/>
  <c r="L36" i="12"/>
  <c r="L68" i="12" s="1"/>
  <c r="N98" i="6"/>
  <c r="L47" i="8"/>
  <c r="N64" i="6"/>
  <c r="L46" i="8" s="1"/>
  <c r="O42" i="6"/>
  <c r="O40" i="6"/>
  <c r="O41" i="6"/>
  <c r="P38" i="6"/>
  <c r="O37" i="6"/>
  <c r="O130" i="6" s="1"/>
  <c r="P36" i="6"/>
  <c r="K46" i="8"/>
  <c r="CI4" i="5"/>
  <c r="N130" i="6"/>
  <c r="P45" i="6"/>
  <c r="P13" i="6"/>
  <c r="O47" i="6"/>
  <c r="K57" i="7"/>
  <c r="H130" i="6"/>
  <c r="H131" i="6" s="1"/>
  <c r="H132" i="6" s="1"/>
  <c r="H33" i="6"/>
  <c r="M45" i="7"/>
  <c r="M51" i="7" s="1"/>
  <c r="G65" i="6"/>
  <c r="L46" i="7"/>
  <c r="L52" i="7" s="1"/>
  <c r="O33" i="6"/>
  <c r="M45" i="8"/>
  <c r="N65" i="6"/>
  <c r="Q30" i="6"/>
  <c r="J61" i="6"/>
  <c r="Q24" i="6"/>
  <c r="Q28" i="6"/>
  <c r="CI6" i="5"/>
  <c r="J6" i="6"/>
  <c r="I44" i="6"/>
  <c r="P44" i="6"/>
  <c r="Q8" i="6"/>
  <c r="Q51" i="6"/>
  <c r="Q10" i="6"/>
  <c r="I60" i="6"/>
  <c r="P60" i="6"/>
  <c r="J18" i="6"/>
  <c r="Q43" i="6"/>
  <c r="J49" i="6"/>
  <c r="J4" i="6"/>
  <c r="J36" i="6"/>
  <c r="CP4" i="5"/>
  <c r="J46" i="6"/>
  <c r="Q22" i="6"/>
  <c r="Q25" i="6"/>
  <c r="J17" i="6"/>
  <c r="Q52" i="6"/>
  <c r="J15" i="6"/>
  <c r="BB9" i="5"/>
  <c r="I41" i="6"/>
  <c r="CO9" i="5"/>
  <c r="Q19" i="6"/>
  <c r="BB8" i="5"/>
  <c r="I40" i="6"/>
  <c r="CO8" i="5"/>
  <c r="I56" i="6"/>
  <c r="P56" i="6"/>
  <c r="I58" i="6"/>
  <c r="P58" i="6"/>
  <c r="Q20" i="6"/>
  <c r="J55" i="6"/>
  <c r="Q21" i="6"/>
  <c r="Q48" i="6"/>
  <c r="BB10" i="5"/>
  <c r="I42" i="6"/>
  <c r="CO10" i="5"/>
  <c r="J50" i="6"/>
  <c r="Q26" i="6"/>
  <c r="Q53" i="6"/>
  <c r="CP6" i="5"/>
  <c r="J38" i="6"/>
  <c r="I57" i="6"/>
  <c r="P57" i="6"/>
  <c r="H64" i="6"/>
  <c r="Q63" i="6"/>
  <c r="P62" i="6"/>
  <c r="I62" i="6"/>
  <c r="J59" i="6"/>
  <c r="BB5" i="5"/>
  <c r="CO5" i="5"/>
  <c r="I37" i="6"/>
  <c r="J29" i="6"/>
  <c r="P32" i="6"/>
  <c r="J47" i="6"/>
  <c r="Q5" i="6"/>
  <c r="J14" i="6"/>
  <c r="Q9" i="6"/>
  <c r="Q16" i="6"/>
  <c r="Q31" i="6"/>
  <c r="Q11" i="6"/>
  <c r="Q12" i="6"/>
  <c r="J23" i="6"/>
  <c r="I32" i="6"/>
  <c r="J45" i="6"/>
  <c r="J13" i="6"/>
  <c r="I54" i="6"/>
  <c r="P54" i="6"/>
  <c r="O64" i="6" l="1"/>
  <c r="M51" i="8"/>
  <c r="M36" i="12"/>
  <c r="M68" i="12" s="1"/>
  <c r="K52" i="8"/>
  <c r="K37" i="12"/>
  <c r="K69" i="12" s="1"/>
  <c r="L46" i="12"/>
  <c r="L53" i="8"/>
  <c r="K46" i="12"/>
  <c r="K53" i="8"/>
  <c r="L52" i="8"/>
  <c r="L37" i="12"/>
  <c r="L69" i="12" s="1"/>
  <c r="O97" i="6"/>
  <c r="CQ6" i="5"/>
  <c r="CQ4" i="5"/>
  <c r="P37" i="6"/>
  <c r="P42" i="6"/>
  <c r="P40" i="6"/>
  <c r="P41" i="6"/>
  <c r="L57" i="7"/>
  <c r="P47" i="6"/>
  <c r="I130" i="6"/>
  <c r="I131" i="6" s="1"/>
  <c r="I132" i="6" s="1"/>
  <c r="I33" i="6"/>
  <c r="N45" i="7"/>
  <c r="N51" i="7" s="1"/>
  <c r="O65" i="6"/>
  <c r="M46" i="8"/>
  <c r="H65" i="6"/>
  <c r="M46" i="7"/>
  <c r="M52" i="7" s="1"/>
  <c r="P33" i="6"/>
  <c r="N45" i="8"/>
  <c r="Q23" i="6"/>
  <c r="J54" i="6"/>
  <c r="Q13" i="6"/>
  <c r="I64" i="6"/>
  <c r="Q14" i="6"/>
  <c r="J62" i="6"/>
  <c r="J57" i="6"/>
  <c r="Q50" i="6"/>
  <c r="J56" i="6"/>
  <c r="Q17" i="6"/>
  <c r="Q46" i="6"/>
  <c r="Q4" i="6"/>
  <c r="Q49" i="6"/>
  <c r="Q61" i="6"/>
  <c r="Q29" i="6"/>
  <c r="Q59" i="6"/>
  <c r="J42" i="6"/>
  <c r="CP10" i="5"/>
  <c r="J58" i="6"/>
  <c r="Q15" i="6"/>
  <c r="J32" i="6"/>
  <c r="J60" i="6"/>
  <c r="Q6" i="6"/>
  <c r="Q38" i="6"/>
  <c r="Q55" i="6"/>
  <c r="Q36" i="6"/>
  <c r="Q18" i="6"/>
  <c r="J44" i="6"/>
  <c r="Q45" i="6"/>
  <c r="CP5" i="5"/>
  <c r="J37" i="6"/>
  <c r="J40" i="6"/>
  <c r="CP8" i="5"/>
  <c r="J41" i="6"/>
  <c r="CP9" i="5"/>
  <c r="L57" i="8" l="1"/>
  <c r="N51" i="8"/>
  <c r="N36" i="12"/>
  <c r="N68" i="12" s="1"/>
  <c r="M52" i="8"/>
  <c r="M37" i="12"/>
  <c r="M69" i="12" s="1"/>
  <c r="O98" i="6"/>
  <c r="M47" i="8"/>
  <c r="K62" i="12"/>
  <c r="K78" i="12"/>
  <c r="K94" i="12" s="1"/>
  <c r="K57" i="8"/>
  <c r="L62" i="12"/>
  <c r="L78" i="12"/>
  <c r="L94" i="12" s="1"/>
  <c r="P97" i="6"/>
  <c r="CQ8" i="5"/>
  <c r="CQ5" i="5"/>
  <c r="CQ10" i="5"/>
  <c r="CQ9" i="5"/>
  <c r="P64" i="6"/>
  <c r="N46" i="8" s="1"/>
  <c r="P130" i="6"/>
  <c r="Q47" i="6"/>
  <c r="M57" i="7"/>
  <c r="J130" i="6"/>
  <c r="J131" i="6" s="1"/>
  <c r="J132" i="6" s="1"/>
  <c r="I65" i="6"/>
  <c r="N46" i="7"/>
  <c r="N52" i="7" s="1"/>
  <c r="J33" i="6"/>
  <c r="O45" i="7"/>
  <c r="P65" i="6"/>
  <c r="Q41" i="6"/>
  <c r="J64" i="6"/>
  <c r="Q40" i="6"/>
  <c r="Q37" i="6"/>
  <c r="Q58" i="6"/>
  <c r="Q56" i="6"/>
  <c r="Q57" i="6"/>
  <c r="Q54" i="6"/>
  <c r="Q44" i="6"/>
  <c r="Q32" i="6"/>
  <c r="Q60" i="6"/>
  <c r="Q42" i="6"/>
  <c r="Q62" i="6"/>
  <c r="M46" i="12" l="1"/>
  <c r="M53" i="8"/>
  <c r="M57" i="8" s="1"/>
  <c r="P98" i="6"/>
  <c r="N47" i="8"/>
  <c r="N52" i="8"/>
  <c r="N37" i="12"/>
  <c r="N69" i="12" s="1"/>
  <c r="Q97" i="6"/>
  <c r="Q130" i="6"/>
  <c r="N57" i="7"/>
  <c r="P45" i="7"/>
  <c r="O51" i="7"/>
  <c r="J65" i="6"/>
  <c r="O46" i="7"/>
  <c r="Q33" i="6"/>
  <c r="O45" i="8"/>
  <c r="O36" i="12" s="1"/>
  <c r="O68" i="12" s="1"/>
  <c r="Q64" i="6"/>
  <c r="Q98" i="6" l="1"/>
  <c r="O47" i="8"/>
  <c r="N46" i="12"/>
  <c r="N53" i="8"/>
  <c r="N57" i="8" s="1"/>
  <c r="M62" i="12"/>
  <c r="M78" i="12"/>
  <c r="M94" i="12" s="1"/>
  <c r="P46" i="7"/>
  <c r="O52" i="7"/>
  <c r="Q65" i="6"/>
  <c r="O46" i="8"/>
  <c r="O37" i="12" s="1"/>
  <c r="O69" i="12" s="1"/>
  <c r="P45" i="8"/>
  <c r="P36" i="12" s="1"/>
  <c r="P68" i="12" s="1"/>
  <c r="O51" i="8"/>
  <c r="P51" i="7"/>
  <c r="Q45" i="7"/>
  <c r="P47" i="8" l="1"/>
  <c r="O46" i="12"/>
  <c r="O53" i="8"/>
  <c r="N62" i="12"/>
  <c r="N78" i="12"/>
  <c r="N94" i="12" s="1"/>
  <c r="O57" i="7"/>
  <c r="O60" i="7" s="1"/>
  <c r="O68" i="7" s="1"/>
  <c r="O69" i="7" s="1"/>
  <c r="Q51" i="7"/>
  <c r="R45" i="7"/>
  <c r="Q45" i="8"/>
  <c r="Q36" i="12" s="1"/>
  <c r="Q68" i="12" s="1"/>
  <c r="P51" i="8"/>
  <c r="P52" i="7"/>
  <c r="Q46" i="7"/>
  <c r="P46" i="8"/>
  <c r="P37" i="12" s="1"/>
  <c r="P69" i="12" s="1"/>
  <c r="O52" i="8"/>
  <c r="O57" i="8" l="1"/>
  <c r="O78" i="12"/>
  <c r="O94" i="12" s="1"/>
  <c r="O62" i="12"/>
  <c r="Q47" i="8"/>
  <c r="P46" i="12"/>
  <c r="P53" i="8"/>
  <c r="P57" i="7"/>
  <c r="Q46" i="8"/>
  <c r="Q37" i="12" s="1"/>
  <c r="Q69" i="12" s="1"/>
  <c r="P52" i="8"/>
  <c r="R45" i="8"/>
  <c r="R36" i="12" s="1"/>
  <c r="R68" i="12" s="1"/>
  <c r="Q51" i="8"/>
  <c r="R46" i="7"/>
  <c r="Q52" i="7"/>
  <c r="Q57" i="7" s="1"/>
  <c r="S45" i="7"/>
  <c r="S51" i="7" s="1"/>
  <c r="R51" i="7"/>
  <c r="P57" i="8" l="1"/>
  <c r="R47" i="8"/>
  <c r="Q46" i="12"/>
  <c r="Q53" i="8"/>
  <c r="P62" i="12"/>
  <c r="P78" i="12"/>
  <c r="P94" i="12" s="1"/>
  <c r="S45" i="8"/>
  <c r="R51" i="8"/>
  <c r="R52" i="7"/>
  <c r="R57" i="7" s="1"/>
  <c r="S46" i="7"/>
  <c r="S52" i="7" s="1"/>
  <c r="S57" i="7" s="1"/>
  <c r="R46" i="8"/>
  <c r="R37" i="12" s="1"/>
  <c r="R69" i="12" s="1"/>
  <c r="Q52" i="8"/>
  <c r="Q57" i="8" s="1"/>
  <c r="S51" i="8" l="1"/>
  <c r="S36" i="12"/>
  <c r="S68" i="12" s="1"/>
  <c r="Q62" i="12"/>
  <c r="Q78" i="12"/>
  <c r="Q94" i="12" s="1"/>
  <c r="S47" i="8"/>
  <c r="R46" i="12"/>
  <c r="R53" i="8"/>
  <c r="S46" i="8"/>
  <c r="R52" i="8"/>
  <c r="R62" i="12" l="1"/>
  <c r="R78" i="12"/>
  <c r="R94" i="12" s="1"/>
  <c r="S52" i="8"/>
  <c r="S37" i="12"/>
  <c r="S69" i="12" s="1"/>
  <c r="R57" i="8"/>
  <c r="S46" i="12"/>
  <c r="S53" i="8"/>
  <c r="S57" i="8" l="1"/>
  <c r="S78" i="12"/>
  <c r="S94" i="12" s="1"/>
  <c r="S62" i="12"/>
</calcChain>
</file>

<file path=xl/sharedStrings.xml><?xml version="1.0" encoding="utf-8"?>
<sst xmlns="http://schemas.openxmlformats.org/spreadsheetml/2006/main" count="881" uniqueCount="108">
  <si>
    <t>CHINCHA</t>
  </si>
  <si>
    <t>ICA</t>
  </si>
  <si>
    <t>PISCO</t>
  </si>
  <si>
    <t>Ica</t>
  </si>
  <si>
    <t>Sunampe</t>
  </si>
  <si>
    <t>Chincha</t>
  </si>
  <si>
    <t>Pisco</t>
  </si>
  <si>
    <t>Provincia</t>
  </si>
  <si>
    <t>Localidad</t>
  </si>
  <si>
    <t>Tipo de inversión</t>
  </si>
  <si>
    <t>Tupac Amaru</t>
  </si>
  <si>
    <t>Total</t>
  </si>
  <si>
    <t>Consumo Unitario Mes</t>
  </si>
  <si>
    <t>PROVINCIA</t>
  </si>
  <si>
    <t>DISTRITO</t>
  </si>
  <si>
    <t>SUNAMPE CHINCHA</t>
  </si>
  <si>
    <t>GROCIO PRADO CHINCHA</t>
  </si>
  <si>
    <t>ALTO LARAN CHINCHA</t>
  </si>
  <si>
    <t>CHINCHA ALTA CHINCHA</t>
  </si>
  <si>
    <t>PUEBLO NUEVO CHINCHA</t>
  </si>
  <si>
    <t>LA TINGUIÐA ICA</t>
  </si>
  <si>
    <t>PARCONA ICA</t>
  </si>
  <si>
    <t>SUBTANJALLA ICA</t>
  </si>
  <si>
    <t>SAN JUAN BAUTISTA ICA</t>
  </si>
  <si>
    <t>ICA ICA</t>
  </si>
  <si>
    <t>NAZCA</t>
  </si>
  <si>
    <t>Nasca</t>
  </si>
  <si>
    <t>VISTA ALEGRE NAZCA</t>
  </si>
  <si>
    <t>Marcona</t>
  </si>
  <si>
    <t>MARCONA NAZCA</t>
  </si>
  <si>
    <t>NAZCA NAZCA</t>
  </si>
  <si>
    <t>PISCO PISCO</t>
  </si>
  <si>
    <t>TUPAC AMARU INCA PISCO</t>
  </si>
  <si>
    <t>SAN ANDRES PISCO</t>
  </si>
  <si>
    <t>PARACAS PISCO</t>
  </si>
  <si>
    <t>Residenciales A1</t>
  </si>
  <si>
    <t>(m3/mes)</t>
  </si>
  <si>
    <t>Residenciales A2</t>
  </si>
  <si>
    <t>CU</t>
  </si>
  <si>
    <t>% A1</t>
  </si>
  <si>
    <t>A1</t>
  </si>
  <si>
    <t>A2</t>
  </si>
  <si>
    <t>Check</t>
  </si>
  <si>
    <t>Consumo unitario A1 (m3 mes)</t>
  </si>
  <si>
    <t>Clientes A1</t>
  </si>
  <si>
    <t>Clientes A2</t>
  </si>
  <si>
    <t>Consumo unitario A2 (m3 mes)</t>
  </si>
  <si>
    <t>Volumen A1 (m3)</t>
  </si>
  <si>
    <t>Volumen A2 (m3)</t>
  </si>
  <si>
    <t>Inclusión</t>
  </si>
  <si>
    <t>Clientes</t>
  </si>
  <si>
    <t>[]</t>
  </si>
  <si>
    <t>[m3]</t>
  </si>
  <si>
    <t>Volumen</t>
  </si>
  <si>
    <t>Clientes Nuevas Redes [ ]</t>
  </si>
  <si>
    <t>Cons Unitario</t>
  </si>
  <si>
    <t>Volumen Nuevas Redes [m3]</t>
  </si>
  <si>
    <t>Escenario 1</t>
  </si>
  <si>
    <t>Escenario 2</t>
  </si>
  <si>
    <t>Escenario 3</t>
  </si>
  <si>
    <t>Acomayo</t>
  </si>
  <si>
    <t>Unidad</t>
  </si>
  <si>
    <t>A</t>
  </si>
  <si>
    <t>B</t>
  </si>
  <si>
    <t>C</t>
  </si>
  <si>
    <t>D</t>
  </si>
  <si>
    <t>Reg</t>
  </si>
  <si>
    <t>Ind</t>
  </si>
  <si>
    <t>E</t>
  </si>
  <si>
    <t>IP</t>
  </si>
  <si>
    <t>GNV</t>
  </si>
  <si>
    <t>Pesq</t>
  </si>
  <si>
    <t>GNL</t>
  </si>
  <si>
    <t>GE Distribuida</t>
  </si>
  <si>
    <t>Cogeneración</t>
  </si>
  <si>
    <t>GE Menor</t>
  </si>
  <si>
    <t>GE</t>
  </si>
  <si>
    <t>[miles m3]</t>
  </si>
  <si>
    <t>Res</t>
  </si>
  <si>
    <t>Categorías</t>
  </si>
  <si>
    <t>Residencial</t>
  </si>
  <si>
    <t>Comercial</t>
  </si>
  <si>
    <t>Industrial</t>
  </si>
  <si>
    <t>Com</t>
  </si>
  <si>
    <t>Escenario Base</t>
  </si>
  <si>
    <t>Proyectos</t>
  </si>
  <si>
    <t>Escenario Base + Proyectos</t>
  </si>
  <si>
    <t>Escenario de proyección</t>
  </si>
  <si>
    <t>Segmentos</t>
  </si>
  <si>
    <t>Industrial y Otros</t>
  </si>
  <si>
    <t xml:space="preserve">Industrial </t>
  </si>
  <si>
    <t>Santiago</t>
  </si>
  <si>
    <t>Centro Ica</t>
  </si>
  <si>
    <t>José Olaya - Parcona</t>
  </si>
  <si>
    <t>Villa Sol</t>
  </si>
  <si>
    <t>Comedores</t>
  </si>
  <si>
    <t>Centros educativos</t>
  </si>
  <si>
    <t>Postas médicas</t>
  </si>
  <si>
    <t>Volumen Comedores (m3)</t>
  </si>
  <si>
    <t>Volumen Centros educativos (m3)</t>
  </si>
  <si>
    <t>Volumen Postas Médicas (m3)</t>
  </si>
  <si>
    <t>Instituciones Públicas (m3)</t>
  </si>
  <si>
    <t>INSTITUCIONES PUBLICAS</t>
  </si>
  <si>
    <t>Base</t>
  </si>
  <si>
    <t>Proyecto</t>
  </si>
  <si>
    <t>TOTAL</t>
  </si>
  <si>
    <t>1 Sem 2021</t>
  </si>
  <si>
    <t>1 Sem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</si>
</sst>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_-;_-* &quot;-&quot;??_-;_-@_-"/>
    <numFmt numFmtId="165" formatCode="_ * #,##0_ ;_ * \-#,##0_ ;_ * &quot;-&quot;??_ ;_ @_ "/>
    <numFmt numFmtId="166" formatCode="0.0%"/>
    <numFmt numFmtId="167" formatCode="_-* #,##0.0_-;\-* #,##0.0_-;_-* &quot;-&quot;??_-;_-@_-"/>
    <numFmt numFmtId="168" formatCode="_-&quot;S.&quot;* #,##0.00_-;\-&quot;S.&quot;* #,##0.00_-;_-&quot;S.&quot;* &quot;-&quot;??_-;_-@_-"/>
    <numFmt numFmtId="169" formatCode="_ * #,##0.00_ ;_ * \-#,##0.00_ ;_ * &quot;-&quot;??_ ;_ @_ "/>
    <numFmt numFmtId="170" formatCode="_ &quot;S/.&quot;\ * #,##0.00_ ;_ &quot;S/.&quot;\ * \-#,##0.00_ ;_ &quot;S/.&quot;\ * &quot;-&quot;??_ ;_ @_ "/>
    <numFmt numFmtId="171" formatCode="_([$€]\ * #,##0.00_);_([$€]\ * \(#,##0.00\);_([$€]\ * &quot;-&quot;??_);_(@_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0"/>
      <color theme="0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4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0" fillId="0" borderId="0"/>
    <xf numFmtId="0" fontId="4" fillId="0" borderId="0" applyNumberFormat="0" applyFont="0" applyFill="0" applyBorder="0" applyAlignment="0" applyProtection="0">
      <alignment vertical="top"/>
    </xf>
    <xf numFmtId="171" fontId="3" fillId="0" borderId="0"/>
    <xf numFmtId="0" fontId="3" fillId="0" borderId="0"/>
    <xf numFmtId="0" fontId="3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3" fillId="0" borderId="0"/>
    <xf numFmtId="0" fontId="3" fillId="7" borderId="2" applyNumberFormat="0" applyFont="0" applyAlignment="0" applyProtection="0"/>
    <xf numFmtId="43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93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43" fontId="0" fillId="0" borderId="0" xfId="1" applyFont="1"/>
    <xf numFmtId="9" fontId="0" fillId="0" borderId="0" xfId="2" applyFont="1"/>
    <xf numFmtId="166" fontId="0" fillId="0" borderId="0" xfId="2" applyNumberFormat="1" applyFont="1"/>
    <xf numFmtId="0" fontId="5" fillId="2" borderId="0" xfId="0" applyFont="1" applyFill="1"/>
    <xf numFmtId="167" fontId="0" fillId="0" borderId="0" xfId="1" applyNumberFormat="1" applyFont="1"/>
    <xf numFmtId="43" fontId="0" fillId="2" borderId="0" xfId="0" applyNumberFormat="1" applyFill="1"/>
    <xf numFmtId="0" fontId="1" fillId="4" borderId="1" xfId="0" applyFont="1" applyFill="1" applyBorder="1"/>
    <xf numFmtId="0" fontId="0" fillId="0" borderId="1" xfId="0" applyFill="1" applyBorder="1" applyAlignment="1">
      <alignment horizontal="center"/>
    </xf>
    <xf numFmtId="0" fontId="1" fillId="3" borderId="0" xfId="0" applyFont="1" applyFill="1"/>
    <xf numFmtId="0" fontId="0" fillId="2" borderId="1" xfId="0" applyFill="1" applyBorder="1"/>
    <xf numFmtId="0" fontId="1" fillId="0" borderId="0" xfId="0" applyFont="1"/>
    <xf numFmtId="167" fontId="0" fillId="0" borderId="1" xfId="1" applyNumberFormat="1" applyFont="1" applyBorder="1"/>
    <xf numFmtId="164" fontId="1" fillId="3" borderId="0" xfId="1" applyNumberFormat="1" applyFont="1" applyFill="1"/>
    <xf numFmtId="0" fontId="2" fillId="4" borderId="0" xfId="5" applyNumberFormat="1" applyFont="1" applyFill="1" applyAlignment="1">
      <alignment horizontal="left"/>
    </xf>
    <xf numFmtId="0" fontId="2" fillId="6" borderId="0" xfId="5" applyNumberFormat="1" applyFont="1" applyFill="1" applyAlignment="1">
      <alignment horizontal="center"/>
    </xf>
    <xf numFmtId="0" fontId="8" fillId="0" borderId="0" xfId="0" quotePrefix="1" applyFont="1" applyAlignment="1">
      <alignment horizontal="left"/>
    </xf>
    <xf numFmtId="2" fontId="8" fillId="0" borderId="0" xfId="0" applyNumberFormat="1" applyFont="1" applyFill="1"/>
    <xf numFmtId="0" fontId="2" fillId="5" borderId="0" xfId="5" applyFont="1" applyFill="1"/>
    <xf numFmtId="0" fontId="6" fillId="5" borderId="0" xfId="0" applyFont="1" applyFill="1" applyAlignment="1">
      <alignment horizontal="center"/>
    </xf>
    <xf numFmtId="0" fontId="8" fillId="0" borderId="0" xfId="0" quotePrefix="1" applyFont="1"/>
    <xf numFmtId="0" fontId="8" fillId="0" borderId="0" xfId="0" quotePrefix="1" applyFont="1" applyAlignment="1">
      <alignment horizontal="center"/>
    </xf>
    <xf numFmtId="43" fontId="8" fillId="0" borderId="0" xfId="1" applyFont="1"/>
    <xf numFmtId="0" fontId="9" fillId="5" borderId="0" xfId="0" applyFont="1" applyFill="1" applyAlignment="1">
      <alignment horizontal="center"/>
    </xf>
    <xf numFmtId="2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/>
    <xf numFmtId="165" fontId="12" fillId="0" borderId="0" xfId="17" applyNumberFormat="1" applyFont="1" applyAlignment="1">
      <alignment horizontal="left"/>
    </xf>
    <xf numFmtId="165" fontId="4" fillId="0" borderId="0" xfId="17" applyNumberFormat="1" applyFont="1" applyAlignment="1">
      <alignment horizontal="right"/>
    </xf>
    <xf numFmtId="164" fontId="0" fillId="0" borderId="0" xfId="0" applyNumberFormat="1"/>
    <xf numFmtId="0" fontId="7" fillId="21" borderId="0" xfId="0" applyFont="1" applyFill="1" applyAlignment="1">
      <alignment horizontal="right" vertical="center"/>
    </xf>
    <xf numFmtId="0" fontId="0" fillId="0" borderId="0" xfId="0" applyFont="1"/>
    <xf numFmtId="0" fontId="13" fillId="21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65" fontId="0" fillId="0" borderId="0" xfId="17" applyNumberFormat="1" applyFont="1" applyAlignment="1">
      <alignment horizontal="left"/>
    </xf>
    <xf numFmtId="0" fontId="0" fillId="0" borderId="0" xfId="0" applyFont="1" applyFill="1" applyBorder="1"/>
    <xf numFmtId="0" fontId="0" fillId="20" borderId="0" xfId="0" applyFill="1"/>
    <xf numFmtId="0" fontId="15" fillId="5" borderId="4" xfId="0" applyFont="1" applyFill="1" applyBorder="1" applyAlignment="1">
      <alignment horizontal="right" vertical="center"/>
    </xf>
    <xf numFmtId="0" fontId="1" fillId="22" borderId="0" xfId="0" applyFont="1" applyFill="1"/>
    <xf numFmtId="0" fontId="17" fillId="5" borderId="3" xfId="0" applyFont="1" applyFill="1" applyBorder="1" applyAlignment="1">
      <alignment horizontal="right" vertical="center"/>
    </xf>
    <xf numFmtId="164" fontId="1" fillId="5" borderId="4" xfId="0" applyNumberFormat="1" applyFont="1" applyFill="1" applyBorder="1"/>
    <xf numFmtId="0" fontId="14" fillId="4" borderId="0" xfId="5" applyNumberFormat="1" applyFont="1" applyFill="1" applyBorder="1" applyAlignment="1">
      <alignment horizontal="center"/>
    </xf>
    <xf numFmtId="164" fontId="0" fillId="0" borderId="0" xfId="1" applyNumberFormat="1" applyFont="1"/>
    <xf numFmtId="0" fontId="14" fillId="6" borderId="0" xfId="5" applyNumberFormat="1" applyFont="1" applyFill="1" applyBorder="1" applyAlignment="1">
      <alignment horizontal="center"/>
    </xf>
    <xf numFmtId="1" fontId="12" fillId="0" borderId="0" xfId="0" applyNumberFormat="1" applyFont="1" applyAlignment="1">
      <alignment horizontal="right"/>
    </xf>
    <xf numFmtId="0" fontId="0" fillId="22" borderId="1" xfId="0" applyFill="1" applyBorder="1"/>
    <xf numFmtId="1" fontId="0" fillId="0" borderId="0" xfId="0" applyNumberFormat="1" applyFont="1"/>
    <xf numFmtId="165" fontId="12" fillId="5" borderId="4" xfId="0" applyNumberFormat="1" applyFont="1" applyFill="1" applyBorder="1" applyAlignment="1">
      <alignment horizontal="right"/>
    </xf>
    <xf numFmtId="165" fontId="12" fillId="0" borderId="0" xfId="17" applyNumberFormat="1" applyFont="1" applyAlignment="1">
      <alignment horizontal="right"/>
    </xf>
    <xf numFmtId="0" fontId="12" fillId="0" borderId="0" xfId="0" applyFont="1" applyAlignment="1">
      <alignment horizontal="right"/>
    </xf>
    <xf numFmtId="165" fontId="4" fillId="0" borderId="0" xfId="17" applyNumberFormat="1" applyFont="1" applyAlignment="1">
      <alignment horizontal="left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Border="1"/>
    <xf numFmtId="0" fontId="13" fillId="21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165" fontId="0" fillId="0" borderId="0" xfId="0" applyNumberFormat="1"/>
    <xf numFmtId="165" fontId="12" fillId="23" borderId="0" xfId="17" applyNumberFormat="1" applyFont="1" applyFill="1" applyAlignment="1">
      <alignment horizontal="left"/>
    </xf>
    <xf numFmtId="165" fontId="12" fillId="3" borderId="0" xfId="17" applyNumberFormat="1" applyFont="1" applyFill="1" applyAlignment="1">
      <alignment horizontal="left"/>
    </xf>
    <xf numFmtId="164" fontId="0" fillId="2" borderId="0" xfId="1" applyNumberFormat="1" applyFont="1" applyFill="1"/>
    <xf numFmtId="9" fontId="0" fillId="0" borderId="0" xfId="2" applyNumberFormat="1" applyFont="1"/>
    <xf numFmtId="17" fontId="0" fillId="0" borderId="0" xfId="0" applyNumberFormat="1"/>
    <xf numFmtId="164" fontId="5" fillId="0" borderId="1" xfId="1" applyNumberFormat="1" applyFont="1" applyBorder="1" applyAlignment="1">
      <alignment vertical="center" wrapText="1"/>
    </xf>
    <xf numFmtId="164" fontId="5" fillId="0" borderId="1" xfId="1" applyNumberFormat="1" applyFont="1" applyBorder="1"/>
    <xf numFmtId="0" fontId="1" fillId="0" borderId="0" xfId="0" applyFont="1" applyBorder="1" applyAlignment="1">
      <alignment horizontal="center"/>
    </xf>
    <xf numFmtId="164" fontId="5" fillId="0" borderId="0" xfId="1" applyNumberFormat="1" applyFont="1"/>
    <xf numFmtId="164" fontId="0" fillId="0" borderId="1" xfId="0" applyNumberFormat="1" applyBorder="1"/>
    <xf numFmtId="164" fontId="0" fillId="0" borderId="1" xfId="1" applyNumberFormat="1" applyFont="1" applyBorder="1"/>
    <xf numFmtId="164" fontId="0" fillId="0" borderId="0" xfId="1" applyNumberFormat="1" applyFont="1" applyBorder="1"/>
    <xf numFmtId="164" fontId="0" fillId="0" borderId="1" xfId="1" applyNumberFormat="1" applyFont="1" applyFill="1" applyBorder="1" applyAlignment="1">
      <alignment horizontal="center"/>
    </xf>
    <xf numFmtId="164" fontId="1" fillId="0" borderId="0" xfId="1" applyNumberFormat="1" applyFont="1"/>
    <xf numFmtId="164" fontId="1" fillId="4" borderId="1" xfId="1" applyNumberFormat="1" applyFont="1" applyFill="1" applyBorder="1" applyAlignment="1">
      <alignment horizontal="center"/>
    </xf>
    <xf numFmtId="164" fontId="1" fillId="4" borderId="1" xfId="1" applyNumberFormat="1" applyFont="1" applyFill="1" applyBorder="1"/>
    <xf numFmtId="0" fontId="5" fillId="0" borderId="0" xfId="0" applyFont="1"/>
    <xf numFmtId="165" fontId="5" fillId="0" borderId="0" xfId="0" applyNumberFormat="1" applyFont="1"/>
    <xf numFmtId="1" fontId="5" fillId="0" borderId="0" xfId="0" applyNumberFormat="1" applyFont="1"/>
  </cellXfs>
  <cellStyles count="94">
    <cellStyle name="20% - Énfasis1 2" xfId="45" xr:uid="{00000000-0005-0000-0000-000000000000}"/>
    <cellStyle name="20% - Énfasis2 2" xfId="46" xr:uid="{00000000-0005-0000-0000-000001000000}"/>
    <cellStyle name="20% - Énfasis3 2" xfId="47" xr:uid="{00000000-0005-0000-0000-000002000000}"/>
    <cellStyle name="20% - Énfasis4 2" xfId="48" xr:uid="{00000000-0005-0000-0000-000003000000}"/>
    <cellStyle name="20% - Énfasis5 2" xfId="49" xr:uid="{00000000-0005-0000-0000-000004000000}"/>
    <cellStyle name="20% - Énfasis6 2" xfId="50" xr:uid="{00000000-0005-0000-0000-000005000000}"/>
    <cellStyle name="40% - Énfasis1 2" xfId="51" xr:uid="{00000000-0005-0000-0000-000006000000}"/>
    <cellStyle name="40% - Énfasis2 2" xfId="52" xr:uid="{00000000-0005-0000-0000-000007000000}"/>
    <cellStyle name="40% - Énfasis3 2" xfId="53" xr:uid="{00000000-0005-0000-0000-000008000000}"/>
    <cellStyle name="40% - Énfasis4 2" xfId="54" xr:uid="{00000000-0005-0000-0000-000009000000}"/>
    <cellStyle name="40% - Énfasis5 2" xfId="55" xr:uid="{00000000-0005-0000-0000-00000A000000}"/>
    <cellStyle name="40% - Énfasis6 2" xfId="56" xr:uid="{00000000-0005-0000-0000-00000B000000}"/>
    <cellStyle name="Euro" xfId="8" xr:uid="{00000000-0005-0000-0000-00000C000000}"/>
    <cellStyle name="Euro 2" xfId="9" xr:uid="{00000000-0005-0000-0000-00000D000000}"/>
    <cellStyle name="Euro 2 2" xfId="10" xr:uid="{00000000-0005-0000-0000-00000E000000}"/>
    <cellStyle name="Euro 3" xfId="11" xr:uid="{00000000-0005-0000-0000-00000F000000}"/>
    <cellStyle name="Euro_Formato Contugas" xfId="12" xr:uid="{00000000-0005-0000-0000-000010000000}"/>
    <cellStyle name="Millares" xfId="1" builtinId="3"/>
    <cellStyle name="Millares 2" xfId="13" xr:uid="{00000000-0005-0000-0000-000012000000}"/>
    <cellStyle name="Millares 2 2" xfId="14" xr:uid="{00000000-0005-0000-0000-000013000000}"/>
    <cellStyle name="Millares 2 2 2" xfId="15" xr:uid="{00000000-0005-0000-0000-000014000000}"/>
    <cellStyle name="Millares 2 2 2 2" xfId="83" xr:uid="{00000000-0005-0000-0000-000015000000}"/>
    <cellStyle name="Millares 2 2 3" xfId="82" xr:uid="{00000000-0005-0000-0000-000016000000}"/>
    <cellStyle name="Millares 2 3" xfId="57" xr:uid="{00000000-0005-0000-0000-000017000000}"/>
    <cellStyle name="Millares 2 4" xfId="58" xr:uid="{00000000-0005-0000-0000-000018000000}"/>
    <cellStyle name="Millares 2 4 2" xfId="90" xr:uid="{00000000-0005-0000-0000-000019000000}"/>
    <cellStyle name="Millares 2 5" xfId="59" xr:uid="{00000000-0005-0000-0000-00001A000000}"/>
    <cellStyle name="Millares 2 5 2" xfId="91" xr:uid="{00000000-0005-0000-0000-00001B000000}"/>
    <cellStyle name="Millares 2 6" xfId="81" xr:uid="{00000000-0005-0000-0000-00001C000000}"/>
    <cellStyle name="Millares 3" xfId="16" xr:uid="{00000000-0005-0000-0000-00001D000000}"/>
    <cellStyle name="Millares 3 2" xfId="17" xr:uid="{00000000-0005-0000-0000-00001E000000}"/>
    <cellStyle name="Millares 3 3" xfId="18" xr:uid="{00000000-0005-0000-0000-00001F000000}"/>
    <cellStyle name="Millares 3 3 2" xfId="85" xr:uid="{00000000-0005-0000-0000-000020000000}"/>
    <cellStyle name="Millares 3 4" xfId="44" xr:uid="{00000000-0005-0000-0000-000021000000}"/>
    <cellStyle name="Millares 3 5" xfId="84" xr:uid="{00000000-0005-0000-0000-000022000000}"/>
    <cellStyle name="Millares 4" xfId="19" xr:uid="{00000000-0005-0000-0000-000023000000}"/>
    <cellStyle name="Millares 4 2" xfId="20" xr:uid="{00000000-0005-0000-0000-000024000000}"/>
    <cellStyle name="Millares 4 2 2" xfId="87" xr:uid="{00000000-0005-0000-0000-000025000000}"/>
    <cellStyle name="Millares 4 3" xfId="86" xr:uid="{00000000-0005-0000-0000-000026000000}"/>
    <cellStyle name="Millares 5" xfId="21" xr:uid="{00000000-0005-0000-0000-000027000000}"/>
    <cellStyle name="Millares 5 2" xfId="22" xr:uid="{00000000-0005-0000-0000-000028000000}"/>
    <cellStyle name="Millares 5 2 2" xfId="89" xr:uid="{00000000-0005-0000-0000-000029000000}"/>
    <cellStyle name="Millares 5 3" xfId="88" xr:uid="{00000000-0005-0000-0000-00002A000000}"/>
    <cellStyle name="Millares 6" xfId="23" xr:uid="{00000000-0005-0000-0000-00002B000000}"/>
    <cellStyle name="Millares 7" xfId="79" xr:uid="{00000000-0005-0000-0000-00002C000000}"/>
    <cellStyle name="Millares 7 2" xfId="92" xr:uid="{00000000-0005-0000-0000-00002D000000}"/>
    <cellStyle name="Millares 8" xfId="43" xr:uid="{00000000-0005-0000-0000-00002E000000}"/>
    <cellStyle name="Moneda 2" xfId="60" xr:uid="{00000000-0005-0000-0000-00002F000000}"/>
    <cellStyle name="Moneda 3" xfId="93" xr:uid="{00000000-0005-0000-0000-000030000000}"/>
    <cellStyle name="Moneda 4" xfId="80" xr:uid="{00000000-0005-0000-0000-000031000000}"/>
    <cellStyle name="Normal" xfId="0" builtinId="0"/>
    <cellStyle name="Normal 10 2" xfId="5" xr:uid="{00000000-0005-0000-0000-000033000000}"/>
    <cellStyle name="Normal 12" xfId="61" xr:uid="{00000000-0005-0000-0000-000034000000}"/>
    <cellStyle name="Normal 13" xfId="62" xr:uid="{00000000-0005-0000-0000-000035000000}"/>
    <cellStyle name="Normal 14" xfId="63" xr:uid="{00000000-0005-0000-0000-000036000000}"/>
    <cellStyle name="Normal 15" xfId="64" xr:uid="{00000000-0005-0000-0000-000037000000}"/>
    <cellStyle name="Normal 16" xfId="65" xr:uid="{00000000-0005-0000-0000-000038000000}"/>
    <cellStyle name="Normal 17" xfId="66" xr:uid="{00000000-0005-0000-0000-000039000000}"/>
    <cellStyle name="Normal 18" xfId="67" xr:uid="{00000000-0005-0000-0000-00003A000000}"/>
    <cellStyle name="Normal 19" xfId="68" xr:uid="{00000000-0005-0000-0000-00003B000000}"/>
    <cellStyle name="Normal 2" xfId="6" xr:uid="{00000000-0005-0000-0000-00003C000000}"/>
    <cellStyle name="Normal 2 2" xfId="24" xr:uid="{00000000-0005-0000-0000-00003D000000}"/>
    <cellStyle name="Normal 2 3" xfId="69" xr:uid="{00000000-0005-0000-0000-00003E000000}"/>
    <cellStyle name="Normal 2_TC" xfId="70" xr:uid="{00000000-0005-0000-0000-00003F000000}"/>
    <cellStyle name="Normal 21" xfId="71" xr:uid="{00000000-0005-0000-0000-000040000000}"/>
    <cellStyle name="Normal 3" xfId="25" xr:uid="{00000000-0005-0000-0000-000041000000}"/>
    <cellStyle name="Normal 3 2" xfId="26" xr:uid="{00000000-0005-0000-0000-000042000000}"/>
    <cellStyle name="Normal 3 3" xfId="72" xr:uid="{00000000-0005-0000-0000-000043000000}"/>
    <cellStyle name="Normal 3_TC" xfId="73" xr:uid="{00000000-0005-0000-0000-000044000000}"/>
    <cellStyle name="Normal 4" xfId="27" xr:uid="{00000000-0005-0000-0000-000045000000}"/>
    <cellStyle name="Normal 5" xfId="28" xr:uid="{00000000-0005-0000-0000-000046000000}"/>
    <cellStyle name="Normal 5 2" xfId="74" xr:uid="{00000000-0005-0000-0000-000047000000}"/>
    <cellStyle name="Normal 6" xfId="75" xr:uid="{00000000-0005-0000-0000-000048000000}"/>
    <cellStyle name="Normal 6 2" xfId="76" xr:uid="{00000000-0005-0000-0000-000049000000}"/>
    <cellStyle name="Normal 6 2 2" xfId="7" xr:uid="{00000000-0005-0000-0000-00004A000000}"/>
    <cellStyle name="Normal 6 2 2 2" xfId="29" xr:uid="{00000000-0005-0000-0000-00004B000000}"/>
    <cellStyle name="Normal 7" xfId="77" xr:uid="{00000000-0005-0000-0000-00004C000000}"/>
    <cellStyle name="Notas 2" xfId="78" xr:uid="{00000000-0005-0000-0000-00004D000000}"/>
    <cellStyle name="Porcentaje" xfId="2" builtinId="5"/>
    <cellStyle name="Porcentaje 2" xfId="30" xr:uid="{00000000-0005-0000-0000-00004F000000}"/>
    <cellStyle name="Porcentaje 2 2" xfId="31" xr:uid="{00000000-0005-0000-0000-000050000000}"/>
    <cellStyle name="Porcentaje 3" xfId="32" xr:uid="{00000000-0005-0000-0000-000051000000}"/>
    <cellStyle name="Porcentaje 4" xfId="33" xr:uid="{00000000-0005-0000-0000-000052000000}"/>
    <cellStyle name="Porcentaje 4 2" xfId="34" xr:uid="{00000000-0005-0000-0000-000053000000}"/>
    <cellStyle name="Porcentual 2" xfId="35" xr:uid="{00000000-0005-0000-0000-000054000000}"/>
    <cellStyle name="Porcentual 2 2" xfId="36" xr:uid="{00000000-0005-0000-0000-000055000000}"/>
    <cellStyle name="Porcentual 2 2 2" xfId="37" xr:uid="{00000000-0005-0000-0000-000056000000}"/>
    <cellStyle name="Porcentual 3" xfId="38" xr:uid="{00000000-0005-0000-0000-000057000000}"/>
    <cellStyle name="Porcentual 3 2" xfId="39" xr:uid="{00000000-0005-0000-0000-000058000000}"/>
    <cellStyle name="Porcentual 4" xfId="40" xr:uid="{00000000-0005-0000-0000-000059000000}"/>
    <cellStyle name="Porcentual 4 2" xfId="41" xr:uid="{00000000-0005-0000-0000-00005A000000}"/>
    <cellStyle name="Porcentual 5" xfId="42" xr:uid="{00000000-0005-0000-0000-00005B000000}"/>
    <cellStyle name="style1537540749183" xfId="4" xr:uid="{00000000-0005-0000-0000-00005C000000}"/>
    <cellStyle name="style1537540749401" xfId="3" xr:uid="{00000000-0005-0000-0000-00005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Salidas!$F$100</c:f>
              <c:strCache>
                <c:ptCount val="1"/>
                <c:pt idx="0">
                  <c:v> Clientes Nuevas Redes [ ] 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Salidas!$F$101:$J$101</c:f>
              <c:numCache>
                <c:formatCode>_-* #,##0_-;\-* #,##0_-;_-* "-"??_-;_-@_-</c:formatCode>
                <c:ptCount val="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</c:numCache>
            </c:numRef>
          </c:cat>
          <c:val>
            <c:numRef>
              <c:f>Salidas!$F$130:$J$130</c:f>
              <c:numCache>
                <c:formatCode>General</c:formatCode>
                <c:ptCount val="5"/>
                <c:pt idx="0">
                  <c:v>3028</c:v>
                </c:pt>
                <c:pt idx="1">
                  <c:v>5485</c:v>
                </c:pt>
                <c:pt idx="2">
                  <c:v>8105</c:v>
                </c:pt>
                <c:pt idx="3">
                  <c:v>10706</c:v>
                </c:pt>
                <c:pt idx="4">
                  <c:v>13212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75-4EC3-A22E-347AE444EFA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317389400"/>
        <c:axId val="317390184"/>
      </c:barChart>
      <c:catAx>
        <c:axId val="317389400"/>
        <c:scaling>
          <c:orientation val="minMax"/>
        </c:scaling>
        <c:delete val="0"/>
        <c:axPos val="b"/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AR"/>
          </a:p>
        </c:txPr>
        <c:crossAx val="317390184"/>
        <c:crosses val="autoZero"/>
        <c:auto val="1"/>
        <c:lblAlgn val="ctr"/>
        <c:lblOffset val="100"/>
        <c:noMultiLvlLbl val="0"/>
      </c:catAx>
      <c:valAx>
        <c:axId val="31739018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17389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Salidas!$M$100</c:f>
              <c:strCache>
                <c:ptCount val="1"/>
                <c:pt idx="0">
                  <c:v> Volumen Nuevas Redes [m3] 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Salidas!$M$101:$Q$101</c:f>
              <c:numCache>
                <c:formatCode>_-* #,##0_-;\-* #,##0_-;_-* "-"??_-;_-@_-</c:formatCode>
                <c:ptCount val="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</c:numCache>
            </c:numRef>
          </c:cat>
          <c:val>
            <c:numRef>
              <c:f>Salidas!$M$130:$Q$130</c:f>
              <c:numCache>
                <c:formatCode>_-* #,##0_-;\-* #,##0_-;_-* "-"??_-;_-@_-</c:formatCode>
                <c:ptCount val="5"/>
                <c:pt idx="0">
                  <c:v>261038.89714572998</c:v>
                </c:pt>
                <c:pt idx="1">
                  <c:v>729516.55684659095</c:v>
                </c:pt>
                <c:pt idx="2">
                  <c:v>1158249.2481831182</c:v>
                </c:pt>
                <c:pt idx="3">
                  <c:v>1595340.9511050917</c:v>
                </c:pt>
                <c:pt idx="4">
                  <c:v>2017778.543907776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ED-42F6-9180-D5B37A90DAA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406305424"/>
        <c:axId val="406306600"/>
      </c:barChart>
      <c:catAx>
        <c:axId val="406305424"/>
        <c:scaling>
          <c:orientation val="minMax"/>
        </c:scaling>
        <c:delete val="0"/>
        <c:axPos val="b"/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AR"/>
          </a:p>
        </c:txPr>
        <c:crossAx val="406306600"/>
        <c:crosses val="autoZero"/>
        <c:auto val="1"/>
        <c:lblAlgn val="ctr"/>
        <c:lblOffset val="100"/>
        <c:noMultiLvlLbl val="0"/>
      </c:catAx>
      <c:valAx>
        <c:axId val="406306600"/>
        <c:scaling>
          <c:orientation val="minMax"/>
        </c:scaling>
        <c:delete val="1"/>
        <c:axPos val="l"/>
        <c:numFmt formatCode="_-* #,##0_-;\-* #,##0_-;_-* &quot;-&quot;??_-;_-@_-" sourceLinked="1"/>
        <c:majorTickMark val="none"/>
        <c:minorTickMark val="none"/>
        <c:tickLblPos val="nextTo"/>
        <c:crossAx val="406305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>
        <c:manualLayout>
          <c:layoutTarget val="inner"/>
          <c:xMode val="edge"/>
          <c:yMode val="edge"/>
          <c:x val="0.14712292213473316"/>
          <c:y val="0.22263888888888889"/>
          <c:w val="0.82232152230971123"/>
          <c:h val="0.632924686497521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'Base+Proy Vol'!$AA$5</c:f>
              <c:strCache>
                <c:ptCount val="1"/>
                <c:pt idx="0">
                  <c:v>Residencial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'Base+Proy Vol'!$AC$4:$AG$4</c:f>
              <c:numCache>
                <c:formatCode>General</c:formatCode>
                <c:ptCount val="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</c:numCache>
            </c:numRef>
          </c:cat>
          <c:val>
            <c:numRef>
              <c:f>'Base+Proy Vol'!$AC$5:$AG$5</c:f>
              <c:numCache>
                <c:formatCode>_ * #,##0_ ;_ * \-#,##0_ ;_ * "-"??_ ;_ @_ </c:formatCode>
                <c:ptCount val="5"/>
                <c:pt idx="0">
                  <c:v>11299.425359530691</c:v>
                </c:pt>
                <c:pt idx="1">
                  <c:v>11454.567397292927</c:v>
                </c:pt>
                <c:pt idx="2">
                  <c:v>11629.744983563103</c:v>
                </c:pt>
                <c:pt idx="3">
                  <c:v>11793.785918135642</c:v>
                </c:pt>
                <c:pt idx="4">
                  <c:v>11958.118459460031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45-4ECF-B4CA-5AF0456CE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9042056"/>
        <c:axId val="519044800"/>
      </c:barChart>
      <c:catAx>
        <c:axId val="519042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AR"/>
                  <a:t>Año</a:t>
                </a:r>
              </a:p>
            </c:rich>
          </c:tx>
          <c:layout>
            <c:manualLayout>
              <c:xMode val="edge"/>
              <c:yMode val="edge"/>
              <c:x val="0.47948490813648292"/>
              <c:y val="0.920347039953339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519044800"/>
        <c:crosses val="autoZero"/>
        <c:auto val="1"/>
        <c:lblAlgn val="ctr"/>
        <c:lblOffset val="100"/>
        <c:noMultiLvlLbl val="0"/>
      </c:catAx>
      <c:valAx>
        <c:axId val="5190448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AR"/>
                  <a:t>[Miles m3]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359760863225430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519042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>
        <c:manualLayout>
          <c:layoutTarget val="inner"/>
          <c:xMode val="edge"/>
          <c:yMode val="edge"/>
          <c:x val="0.14712292213473316"/>
          <c:y val="0.18097222222222226"/>
          <c:w val="0.82232152230971123"/>
          <c:h val="0.628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'Base+Proy Vol'!$AA$8</c:f>
              <c:strCache>
                <c:ptCount val="1"/>
                <c:pt idx="0">
                  <c:v>Comercial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'Base+Proy Vol'!$AC$7:$AG$7</c:f>
              <c:numCache>
                <c:formatCode>General</c:formatCode>
                <c:ptCount val="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</c:numCache>
            </c:numRef>
          </c:cat>
          <c:val>
            <c:numRef>
              <c:f>'Base+Proy Vol'!$AC$8:$AG$8</c:f>
              <c:numCache>
                <c:formatCode>_ * #,##0_ ;_ * \-#,##0_ ;_ * "-"??_ ;_ @_ </c:formatCode>
                <c:ptCount val="5"/>
                <c:pt idx="0">
                  <c:v>3518.2242672298171</c:v>
                </c:pt>
                <c:pt idx="1">
                  <c:v>3554.493157574585</c:v>
                </c:pt>
                <c:pt idx="2">
                  <c:v>3584.1422828173186</c:v>
                </c:pt>
                <c:pt idx="3">
                  <c:v>3611.1699873253992</c:v>
                </c:pt>
                <c:pt idx="4">
                  <c:v>3642.5668862102475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FD-42C2-A489-C374B35AB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9036568"/>
        <c:axId val="519045192"/>
      </c:barChart>
      <c:catAx>
        <c:axId val="519036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AR"/>
                  <a:t>Año</a:t>
                </a:r>
              </a:p>
            </c:rich>
          </c:tx>
          <c:layout>
            <c:manualLayout>
              <c:xMode val="edge"/>
              <c:yMode val="edge"/>
              <c:x val="0.47670713035870516"/>
              <c:y val="0.921296296296296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519045192"/>
        <c:crosses val="autoZero"/>
        <c:auto val="1"/>
        <c:lblAlgn val="ctr"/>
        <c:lblOffset val="100"/>
        <c:noMultiLvlLbl val="0"/>
      </c:catAx>
      <c:valAx>
        <c:axId val="51904519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[Miles m3]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519036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Otros segmentos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>
        <c:manualLayout>
          <c:layoutTarget val="inner"/>
          <c:xMode val="edge"/>
          <c:yMode val="edge"/>
          <c:x val="0.15701181102362205"/>
          <c:y val="0.25041666666666673"/>
          <c:w val="0.81243263342082239"/>
          <c:h val="0.6149843248760571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'Base+Proy Vol'!$AA$12</c:f>
              <c:strCache>
                <c:ptCount val="1"/>
                <c:pt idx="0">
                  <c:v>GNV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'Base+Proy Vol'!$AC$11:$AG$11</c:f>
              <c:numCache>
                <c:formatCode>General</c:formatCode>
                <c:ptCount val="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</c:numCache>
            </c:numRef>
          </c:cat>
          <c:val>
            <c:numRef>
              <c:f>'Base+Proy Vol'!$AC$12:$AG$12</c:f>
              <c:numCache>
                <c:formatCode>_ * #,##0_ ;_ * \-#,##0_ ;_ * "-"??_ ;_ @_ </c:formatCode>
                <c:ptCount val="5"/>
                <c:pt idx="0">
                  <c:v>16697.232139204691</c:v>
                </c:pt>
                <c:pt idx="1">
                  <c:v>17033.045240654948</c:v>
                </c:pt>
                <c:pt idx="2">
                  <c:v>17329.253388601232</c:v>
                </c:pt>
                <c:pt idx="3">
                  <c:v>17594.220605957693</c:v>
                </c:pt>
                <c:pt idx="4">
                  <c:v>17833.912609843792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11-4895-9494-02A08CF997A8}"/>
            </c:ext>
          </c:extLst>
        </c:ser>
        <c:ser>
          <c:idx val="1"/>
          <c:order val="1"/>
          <c:tx>
            <c:strRef>
              <c:f>'Base+Proy Vol'!$AA$13</c:f>
              <c:strCache>
                <c:ptCount val="1"/>
                <c:pt idx="0">
                  <c:v>Industrial y Otros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'Base+Proy Vol'!$AC$11:$AG$11</c:f>
              <c:numCache>
                <c:formatCode>General</c:formatCode>
                <c:ptCount val="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</c:numCache>
            </c:numRef>
          </c:cat>
          <c:val>
            <c:numRef>
              <c:f>'Base+Proy Vol'!$AC$13:$AG$13</c:f>
              <c:numCache>
                <c:formatCode>_ * #,##0_ ;_ * \-#,##0_ ;_ * "-"??_ ;_ @_ </c:formatCode>
                <c:ptCount val="5"/>
                <c:pt idx="0">
                  <c:v>134710.8951962892</c:v>
                </c:pt>
                <c:pt idx="1">
                  <c:v>134041.82808273434</c:v>
                </c:pt>
                <c:pt idx="2">
                  <c:v>133473.49147312631</c:v>
                </c:pt>
                <c:pt idx="3">
                  <c:v>132969.22882544372</c:v>
                </c:pt>
                <c:pt idx="4">
                  <c:v>132524.45391705073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11-4895-9494-02A08CF997A8}"/>
            </c:ext>
          </c:extLst>
        </c:ser>
        <c:ser>
          <c:idx val="2"/>
          <c:order val="2"/>
          <c:tx>
            <c:strRef>
              <c:f>'Base+Proy Vol'!$AA$14</c:f>
              <c:strCache>
                <c:ptCount val="1"/>
                <c:pt idx="0">
                  <c:v>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'Base+Proy Vol'!$AC$11:$AG$11</c:f>
              <c:numCache>
                <c:formatCode>General</c:formatCode>
                <c:ptCount val="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</c:numCache>
            </c:numRef>
          </c:cat>
          <c:val>
            <c:numRef>
              <c:f>'Base+Proy Vol'!$AC$14:$AG$14</c:f>
              <c:numCache>
                <c:formatCode>_ * #,##0_ ;_ * \-#,##0_ ;_ * "-"??_ ;_ @_ </c:formatCode>
                <c:ptCount val="5"/>
                <c:pt idx="0">
                  <c:v>69690.035763699067</c:v>
                </c:pt>
                <c:pt idx="1">
                  <c:v>75409.191045109736</c:v>
                </c:pt>
                <c:pt idx="2">
                  <c:v>75511.157344120205</c:v>
                </c:pt>
                <c:pt idx="3">
                  <c:v>75409.191045109736</c:v>
                </c:pt>
                <c:pt idx="4">
                  <c:v>75409.191045109736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11-4895-9494-02A08CF99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9008344"/>
        <c:axId val="519016184"/>
      </c:barChart>
      <c:catAx>
        <c:axId val="519008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AR"/>
                  <a:t>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519016184"/>
        <c:crosses val="autoZero"/>
        <c:auto val="1"/>
        <c:lblAlgn val="ctr"/>
        <c:lblOffset val="100"/>
        <c:noMultiLvlLbl val="0"/>
      </c:catAx>
      <c:valAx>
        <c:axId val="519016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AR"/>
                  <a:t>[Miles m3]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519008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317213473315837"/>
          <c:y val="0.15335593467483227"/>
          <c:w val="0.3980999562554680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Otros segmentos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>
        <c:manualLayout>
          <c:layoutTarget val="inner"/>
          <c:xMode val="edge"/>
          <c:yMode val="edge"/>
          <c:x val="0.15423403324584428"/>
          <c:y val="0.24520888013998252"/>
          <c:w val="0.81521041119860005"/>
          <c:h val="0.6149843248760571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'Base reg + Proy'!$V$12</c:f>
              <c:strCache>
                <c:ptCount val="1"/>
                <c:pt idx="0">
                  <c:v>GNV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'Base reg + Proy'!$X$11:$AB$11</c:f>
              <c:numCache>
                <c:formatCode>General</c:formatCode>
                <c:ptCount val="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</c:numCache>
            </c:numRef>
          </c:cat>
          <c:val>
            <c:numRef>
              <c:f>'Base reg + Proy'!$X$12:$AB$12</c:f>
              <c:numCache>
                <c:formatCode>_ * #,##0_ ;_ * \-#,##0_ ;_ * "-"??_ ;_ @_ </c:formatCode>
                <c:ptCount val="5"/>
                <c:pt idx="0">
                  <c:v>16697.232139204691</c:v>
                </c:pt>
                <c:pt idx="1">
                  <c:v>17033.045240654948</c:v>
                </c:pt>
                <c:pt idx="2">
                  <c:v>17329.253388601232</c:v>
                </c:pt>
                <c:pt idx="3">
                  <c:v>17594.220605957693</c:v>
                </c:pt>
                <c:pt idx="4">
                  <c:v>17833.912609843792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D3-43FB-BF67-809AF674E3CC}"/>
            </c:ext>
          </c:extLst>
        </c:ser>
        <c:ser>
          <c:idx val="1"/>
          <c:order val="1"/>
          <c:tx>
            <c:strRef>
              <c:f>'Base reg + Proy'!$V$13</c:f>
              <c:strCache>
                <c:ptCount val="1"/>
                <c:pt idx="0">
                  <c:v>Industrial y Otros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'Base reg + Proy'!$X$11:$AB$11</c:f>
              <c:numCache>
                <c:formatCode>General</c:formatCode>
                <c:ptCount val="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</c:numCache>
            </c:numRef>
          </c:cat>
          <c:val>
            <c:numRef>
              <c:f>'Base reg + Proy'!$X$13:$AB$13</c:f>
              <c:numCache>
                <c:formatCode>_ * #,##0_ ;_ * \-#,##0_ ;_ * "-"??_ ;_ @_ </c:formatCode>
                <c:ptCount val="5"/>
                <c:pt idx="0">
                  <c:v>134710.8951962892</c:v>
                </c:pt>
                <c:pt idx="1">
                  <c:v>134041.82808273434</c:v>
                </c:pt>
                <c:pt idx="2">
                  <c:v>133473.49147312631</c:v>
                </c:pt>
                <c:pt idx="3">
                  <c:v>132969.22882544372</c:v>
                </c:pt>
                <c:pt idx="4">
                  <c:v>132524.45391705073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D3-43FB-BF67-809AF674E3CC}"/>
            </c:ext>
          </c:extLst>
        </c:ser>
        <c:ser>
          <c:idx val="2"/>
          <c:order val="2"/>
          <c:tx>
            <c:strRef>
              <c:f>'Base reg + Proy'!$V$14</c:f>
              <c:strCache>
                <c:ptCount val="1"/>
                <c:pt idx="0">
                  <c:v>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'Base reg + Proy'!$X$11:$AB$11</c:f>
              <c:numCache>
                <c:formatCode>General</c:formatCode>
                <c:ptCount val="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</c:numCache>
            </c:numRef>
          </c:cat>
          <c:val>
            <c:numRef>
              <c:f>'Base reg + Proy'!$X$14:$AB$14</c:f>
              <c:numCache>
                <c:formatCode>_ * #,##0_ ;_ * \-#,##0_ ;_ * "-"??_ ;_ @_ </c:formatCode>
                <c:ptCount val="5"/>
                <c:pt idx="0">
                  <c:v>69690.035763699067</c:v>
                </c:pt>
                <c:pt idx="1">
                  <c:v>75409.191045109736</c:v>
                </c:pt>
                <c:pt idx="2">
                  <c:v>75511.157344120205</c:v>
                </c:pt>
                <c:pt idx="3">
                  <c:v>75409.191045109736</c:v>
                </c:pt>
                <c:pt idx="4">
                  <c:v>75409.191045109736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D3-43FB-BF67-809AF674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9037352"/>
        <c:axId val="519040880"/>
      </c:barChart>
      <c:catAx>
        <c:axId val="519037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AR"/>
                  <a:t>Año</a:t>
                </a:r>
              </a:p>
            </c:rich>
          </c:tx>
          <c:layout>
            <c:manualLayout>
              <c:xMode val="edge"/>
              <c:yMode val="edge"/>
              <c:x val="0.4705404636920385"/>
              <c:y val="0.920347039953339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519040880"/>
        <c:crosses val="autoZero"/>
        <c:auto val="1"/>
        <c:lblAlgn val="ctr"/>
        <c:lblOffset val="100"/>
        <c:noMultiLvlLbl val="0"/>
      </c:catAx>
      <c:valAx>
        <c:axId val="51904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[Miles m3]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519037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1206102362204724"/>
          <c:y val="0.14409667541557306"/>
          <c:w val="0.3980999562554680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2533650</xdr:colOff>
      <xdr:row>134</xdr:row>
      <xdr:rowOff>23812</xdr:rowOff>
    </xdr:from>
    <xdr:to>
      <xdr:col>8</xdr:col>
      <xdr:colOff>723900</xdr:colOff>
      <xdr:row>148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76200</xdr:colOff>
      <xdr:row>133</xdr:row>
      <xdr:rowOff>161925</xdr:rowOff>
    </xdr:from>
    <xdr:to>
      <xdr:col>16</xdr:col>
      <xdr:colOff>76200</xdr:colOff>
      <xdr:row>148</xdr:row>
      <xdr:rowOff>47625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438150</xdr:colOff>
      <xdr:row>2</xdr:row>
      <xdr:rowOff>52387</xdr:rowOff>
    </xdr:from>
    <xdr:to>
      <xdr:col>39</xdr:col>
      <xdr:colOff>438150</xdr:colOff>
      <xdr:row>16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542925</xdr:colOff>
      <xdr:row>17</xdr:row>
      <xdr:rowOff>9525</xdr:rowOff>
    </xdr:from>
    <xdr:to>
      <xdr:col>39</xdr:col>
      <xdr:colOff>542925</xdr:colOff>
      <xdr:row>31</xdr:row>
      <xdr:rowOff>85725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95250</xdr:colOff>
      <xdr:row>17</xdr:row>
      <xdr:rowOff>42862</xdr:rowOff>
    </xdr:from>
    <xdr:to>
      <xdr:col>33</xdr:col>
      <xdr:colOff>95250</xdr:colOff>
      <xdr:row>31</xdr:row>
      <xdr:rowOff>119062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523875</xdr:colOff>
      <xdr:row>4</xdr:row>
      <xdr:rowOff>33337</xdr:rowOff>
    </xdr:from>
    <xdr:to>
      <xdr:col>35</xdr:col>
      <xdr:colOff>523875</xdr:colOff>
      <xdr:row>18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40"/>
  <sheetViews>
    <sheetView showGridLines="0" workbookViewId="0">
      <selection activeCell="L1" sqref="L1:L1048576"/>
    </sheetView>
  </sheetViews>
  <sheetFormatPr baseColWidth="10" defaultRowHeight="15" x14ac:dyDescent="0.25"/>
  <cols>
    <col min="2" max="2" width="16.7109375" customWidth="1"/>
    <col min="3" max="3" width="12.7109375" customWidth="1"/>
    <col min="4" max="4" width="28.28515625" customWidth="1"/>
    <col min="7" max="7" width="16.42578125" customWidth="1"/>
    <col min="8" max="8" width="14.85546875" customWidth="1"/>
    <col min="12" max="12" width="0" hidden="1" customWidth="1"/>
  </cols>
  <sheetData>
    <row r="2" spans="2:12" x14ac:dyDescent="0.25">
      <c r="B2" t="s">
        <v>12</v>
      </c>
    </row>
    <row r="4" spans="2:12" ht="15.75" x14ac:dyDescent="0.25">
      <c r="B4" s="26" t="s">
        <v>35</v>
      </c>
      <c r="C4" s="27" t="s">
        <v>36</v>
      </c>
      <c r="G4" s="26" t="s">
        <v>35</v>
      </c>
      <c r="H4" s="27" t="s">
        <v>36</v>
      </c>
      <c r="L4" s="66" t="s">
        <v>57</v>
      </c>
    </row>
    <row r="5" spans="2:12" ht="15.75" x14ac:dyDescent="0.25">
      <c r="B5" s="22" t="s">
        <v>13</v>
      </c>
      <c r="C5" s="22" t="s">
        <v>8</v>
      </c>
      <c r="D5" s="22" t="s">
        <v>14</v>
      </c>
      <c r="E5" s="23" t="s">
        <v>38</v>
      </c>
      <c r="G5" s="22" t="s">
        <v>13</v>
      </c>
      <c r="H5" s="22" t="s">
        <v>55</v>
      </c>
      <c r="L5" s="66" t="s">
        <v>58</v>
      </c>
    </row>
    <row r="6" spans="2:12" ht="15.75" x14ac:dyDescent="0.25">
      <c r="B6" s="24" t="s">
        <v>0</v>
      </c>
      <c r="C6" s="24" t="s">
        <v>5</v>
      </c>
      <c r="D6" s="24" t="s">
        <v>16</v>
      </c>
      <c r="E6" s="25">
        <v>10.131556826684898</v>
      </c>
      <c r="G6" s="24" t="s">
        <v>0</v>
      </c>
      <c r="H6" s="32">
        <f>AVERAGEIF($B$6:$B$20,$G6,$E$6:$E$20)</f>
        <v>13.295644943077864</v>
      </c>
      <c r="L6" t="s">
        <v>59</v>
      </c>
    </row>
    <row r="7" spans="2:12" ht="15.75" x14ac:dyDescent="0.25">
      <c r="B7" s="24" t="s">
        <v>0</v>
      </c>
      <c r="C7" s="24" t="s">
        <v>5</v>
      </c>
      <c r="D7" s="24" t="s">
        <v>17</v>
      </c>
      <c r="E7" s="25">
        <v>15.606641034795123</v>
      </c>
      <c r="G7" s="24" t="s">
        <v>1</v>
      </c>
      <c r="H7" s="32">
        <f t="shared" ref="H7:H9" si="0">AVERAGEIF($B$6:$B$20,$G7,$E$6:$E$20)</f>
        <v>13.540169306551338</v>
      </c>
    </row>
    <row r="8" spans="2:12" ht="15.75" x14ac:dyDescent="0.25">
      <c r="B8" s="24" t="s">
        <v>0</v>
      </c>
      <c r="C8" s="24" t="s">
        <v>5</v>
      </c>
      <c r="D8" s="24" t="s">
        <v>18</v>
      </c>
      <c r="E8" s="25">
        <v>13.767248765011031</v>
      </c>
      <c r="G8" s="24" t="s">
        <v>25</v>
      </c>
      <c r="H8" s="32">
        <f t="shared" si="0"/>
        <v>12.122988217285645</v>
      </c>
    </row>
    <row r="9" spans="2:12" ht="15.75" x14ac:dyDescent="0.25">
      <c r="B9" s="24" t="s">
        <v>0</v>
      </c>
      <c r="C9" s="24" t="s">
        <v>5</v>
      </c>
      <c r="D9" s="24" t="s">
        <v>19</v>
      </c>
      <c r="E9" s="25">
        <v>13.677133145820404</v>
      </c>
      <c r="G9" s="24" t="s">
        <v>2</v>
      </c>
      <c r="H9" s="32">
        <f t="shared" si="0"/>
        <v>13.678569221830342</v>
      </c>
    </row>
    <row r="10" spans="2:12" ht="15.75" x14ac:dyDescent="0.25">
      <c r="B10" s="24" t="s">
        <v>1</v>
      </c>
      <c r="C10" s="24" t="s">
        <v>3</v>
      </c>
      <c r="D10" s="24" t="s">
        <v>20</v>
      </c>
      <c r="E10" s="25">
        <v>13.976124713855114</v>
      </c>
    </row>
    <row r="11" spans="2:12" ht="15.75" x14ac:dyDescent="0.25">
      <c r="B11" s="24" t="s">
        <v>1</v>
      </c>
      <c r="C11" s="24" t="s">
        <v>3</v>
      </c>
      <c r="D11" s="24" t="s">
        <v>21</v>
      </c>
      <c r="E11" s="25">
        <v>14.859467896280774</v>
      </c>
    </row>
    <row r="12" spans="2:12" ht="15.75" x14ac:dyDescent="0.25">
      <c r="B12" s="24" t="s">
        <v>1</v>
      </c>
      <c r="C12" s="24" t="s">
        <v>3</v>
      </c>
      <c r="D12" s="24" t="s">
        <v>22</v>
      </c>
      <c r="E12" s="25">
        <v>13.656557982746405</v>
      </c>
    </row>
    <row r="13" spans="2:12" ht="15.75" x14ac:dyDescent="0.25">
      <c r="B13" s="24" t="s">
        <v>1</v>
      </c>
      <c r="C13" s="24" t="s">
        <v>3</v>
      </c>
      <c r="D13" s="24" t="s">
        <v>23</v>
      </c>
      <c r="E13" s="25">
        <v>11.249392579755471</v>
      </c>
    </row>
    <row r="14" spans="2:12" ht="15.75" x14ac:dyDescent="0.25">
      <c r="B14" s="24" t="s">
        <v>1</v>
      </c>
      <c r="C14" s="24" t="s">
        <v>3</v>
      </c>
      <c r="D14" s="24" t="s">
        <v>24</v>
      </c>
      <c r="E14" s="25">
        <v>13.959303360118909</v>
      </c>
    </row>
    <row r="15" spans="2:12" ht="15.75" x14ac:dyDescent="0.25">
      <c r="B15" s="24" t="s">
        <v>25</v>
      </c>
      <c r="C15" s="24" t="s">
        <v>26</v>
      </c>
      <c r="D15" s="24" t="s">
        <v>27</v>
      </c>
      <c r="E15" s="25">
        <v>13.136274418242024</v>
      </c>
    </row>
    <row r="16" spans="2:12" ht="15.75" x14ac:dyDescent="0.25">
      <c r="B16" s="24" t="s">
        <v>25</v>
      </c>
      <c r="C16" s="24" t="s">
        <v>28</v>
      </c>
      <c r="D16" s="24" t="s">
        <v>29</v>
      </c>
      <c r="E16" s="25">
        <v>10.059411337930543</v>
      </c>
    </row>
    <row r="17" spans="2:8" ht="15.75" x14ac:dyDescent="0.25">
      <c r="B17" s="24" t="s">
        <v>25</v>
      </c>
      <c r="C17" s="24" t="s">
        <v>26</v>
      </c>
      <c r="D17" s="24" t="s">
        <v>30</v>
      </c>
      <c r="E17" s="25">
        <v>13.173278895684371</v>
      </c>
    </row>
    <row r="18" spans="2:8" ht="15.75" x14ac:dyDescent="0.25">
      <c r="B18" s="24" t="s">
        <v>2</v>
      </c>
      <c r="C18" s="24" t="s">
        <v>6</v>
      </c>
      <c r="D18" s="24" t="s">
        <v>31</v>
      </c>
      <c r="E18" s="25">
        <v>14.262893400829329</v>
      </c>
    </row>
    <row r="19" spans="2:8" ht="15.75" x14ac:dyDescent="0.25">
      <c r="B19" s="24" t="s">
        <v>2</v>
      </c>
      <c r="C19" s="24" t="s">
        <v>6</v>
      </c>
      <c r="D19" s="24" t="s">
        <v>32</v>
      </c>
      <c r="E19" s="25">
        <v>13.986210300776296</v>
      </c>
    </row>
    <row r="20" spans="2:8" ht="15.75" x14ac:dyDescent="0.25">
      <c r="B20" s="24" t="s">
        <v>2</v>
      </c>
      <c r="C20" s="24" t="s">
        <v>6</v>
      </c>
      <c r="D20" s="24" t="s">
        <v>33</v>
      </c>
      <c r="E20" s="25">
        <v>12.786603963885396</v>
      </c>
    </row>
    <row r="21" spans="2:8" x14ac:dyDescent="0.25">
      <c r="B21" s="7"/>
      <c r="C21" s="7"/>
      <c r="D21" s="7"/>
      <c r="E21" s="8"/>
    </row>
    <row r="22" spans="2:8" ht="15.75" x14ac:dyDescent="0.25">
      <c r="B22" s="26" t="s">
        <v>37</v>
      </c>
      <c r="C22" s="31" t="s">
        <v>36</v>
      </c>
      <c r="D22" s="28"/>
      <c r="E22" s="29"/>
      <c r="G22" s="26" t="s">
        <v>37</v>
      </c>
      <c r="H22" s="27" t="s">
        <v>36</v>
      </c>
    </row>
    <row r="23" spans="2:8" ht="15.75" x14ac:dyDescent="0.25">
      <c r="B23" s="22" t="s">
        <v>13</v>
      </c>
      <c r="C23" s="22" t="s">
        <v>8</v>
      </c>
      <c r="D23" s="22" t="s">
        <v>14</v>
      </c>
      <c r="E23" s="23" t="s">
        <v>38</v>
      </c>
      <c r="G23" s="22" t="s">
        <v>13</v>
      </c>
      <c r="H23" s="22" t="s">
        <v>55</v>
      </c>
    </row>
    <row r="24" spans="2:8" ht="15.75" x14ac:dyDescent="0.25">
      <c r="B24" s="28" t="s">
        <v>0</v>
      </c>
      <c r="C24" s="28" t="s">
        <v>5</v>
      </c>
      <c r="D24" s="28" t="s">
        <v>15</v>
      </c>
      <c r="E24" s="30">
        <v>88.376666666666665</v>
      </c>
      <c r="G24" s="24" t="s">
        <v>0</v>
      </c>
      <c r="H24" s="32">
        <f>AVERAGEIF($B$24:$B$40,$G24,$E$24:$E$40)</f>
        <v>150.8488740145124</v>
      </c>
    </row>
    <row r="25" spans="2:8" ht="15.75" x14ac:dyDescent="0.25">
      <c r="B25" s="28" t="s">
        <v>0</v>
      </c>
      <c r="C25" s="28" t="s">
        <v>5</v>
      </c>
      <c r="D25" s="28" t="s">
        <v>16</v>
      </c>
      <c r="E25" s="30">
        <v>108.71995849736723</v>
      </c>
      <c r="G25" s="24" t="s">
        <v>1</v>
      </c>
      <c r="H25" s="32">
        <f t="shared" ref="H25:H27" si="1">AVERAGEIF($B$24:$B$40,$G25,$E$24:$E$40)</f>
        <v>157.24938506757684</v>
      </c>
    </row>
    <row r="26" spans="2:8" ht="15.75" x14ac:dyDescent="0.25">
      <c r="B26" s="28" t="s">
        <v>0</v>
      </c>
      <c r="C26" s="28" t="s">
        <v>5</v>
      </c>
      <c r="D26" s="28" t="s">
        <v>17</v>
      </c>
      <c r="E26" s="30">
        <v>120.87153160432042</v>
      </c>
      <c r="G26" s="24" t="s">
        <v>25</v>
      </c>
      <c r="H26" s="32">
        <f t="shared" si="1"/>
        <v>128.196935090853</v>
      </c>
    </row>
    <row r="27" spans="2:8" ht="15.75" x14ac:dyDescent="0.25">
      <c r="B27" s="28" t="s">
        <v>0</v>
      </c>
      <c r="C27" s="28" t="s">
        <v>5</v>
      </c>
      <c r="D27" s="28" t="s">
        <v>18</v>
      </c>
      <c r="E27" s="30">
        <v>262.12535994759241</v>
      </c>
      <c r="G27" s="24" t="s">
        <v>2</v>
      </c>
      <c r="H27" s="32">
        <f t="shared" si="1"/>
        <v>181.82614638130804</v>
      </c>
    </row>
    <row r="28" spans="2:8" ht="15.75" x14ac:dyDescent="0.25">
      <c r="B28" s="28" t="s">
        <v>0</v>
      </c>
      <c r="C28" s="28" t="s">
        <v>5</v>
      </c>
      <c r="D28" s="28" t="s">
        <v>19</v>
      </c>
      <c r="E28" s="30">
        <v>174.15085335661524</v>
      </c>
    </row>
    <row r="29" spans="2:8" ht="15.75" x14ac:dyDescent="0.25">
      <c r="B29" s="28" t="s">
        <v>1</v>
      </c>
      <c r="C29" s="28" t="s">
        <v>3</v>
      </c>
      <c r="D29" s="28" t="s">
        <v>23</v>
      </c>
      <c r="E29" s="30">
        <v>120.93524508134695</v>
      </c>
    </row>
    <row r="30" spans="2:8" ht="15.75" x14ac:dyDescent="0.25">
      <c r="B30" s="28" t="s">
        <v>1</v>
      </c>
      <c r="C30" s="28" t="s">
        <v>3</v>
      </c>
      <c r="D30" s="28" t="s">
        <v>20</v>
      </c>
      <c r="E30" s="30">
        <v>213.409086975566</v>
      </c>
    </row>
    <row r="31" spans="2:8" ht="15.75" x14ac:dyDescent="0.25">
      <c r="B31" s="28" t="s">
        <v>1</v>
      </c>
      <c r="C31" s="28" t="s">
        <v>3</v>
      </c>
      <c r="D31" s="28" t="s">
        <v>24</v>
      </c>
      <c r="E31" s="30">
        <v>151.42024815002125</v>
      </c>
    </row>
    <row r="32" spans="2:8" ht="15.75" x14ac:dyDescent="0.25">
      <c r="B32" s="28" t="s">
        <v>1</v>
      </c>
      <c r="C32" s="28" t="s">
        <v>3</v>
      </c>
      <c r="D32" s="28" t="s">
        <v>21</v>
      </c>
      <c r="E32" s="30">
        <v>254.75436948780964</v>
      </c>
    </row>
    <row r="33" spans="2:5" ht="15.75" x14ac:dyDescent="0.25">
      <c r="B33" s="28" t="s">
        <v>1</v>
      </c>
      <c r="C33" s="28" t="s">
        <v>3</v>
      </c>
      <c r="D33" s="28" t="s">
        <v>22</v>
      </c>
      <c r="E33" s="30">
        <v>45.727975643140468</v>
      </c>
    </row>
    <row r="34" spans="2:5" ht="15.75" x14ac:dyDescent="0.25">
      <c r="B34" s="28" t="s">
        <v>25</v>
      </c>
      <c r="C34" s="28" t="s">
        <v>26</v>
      </c>
      <c r="D34" s="28" t="s">
        <v>30</v>
      </c>
      <c r="E34" s="30">
        <v>61.693370503356974</v>
      </c>
    </row>
    <row r="35" spans="2:5" ht="15.75" x14ac:dyDescent="0.25">
      <c r="B35" s="28" t="s">
        <v>25</v>
      </c>
      <c r="C35" s="28" t="s">
        <v>28</v>
      </c>
      <c r="D35" s="28" t="s">
        <v>29</v>
      </c>
      <c r="E35" s="30">
        <v>113.64651061242819</v>
      </c>
    </row>
    <row r="36" spans="2:5" ht="15.75" x14ac:dyDescent="0.25">
      <c r="B36" s="28" t="s">
        <v>25</v>
      </c>
      <c r="C36" s="28" t="s">
        <v>26</v>
      </c>
      <c r="D36" s="28" t="s">
        <v>27</v>
      </c>
      <c r="E36" s="30">
        <v>209.25092415677383</v>
      </c>
    </row>
    <row r="37" spans="2:5" ht="15.75" x14ac:dyDescent="0.25">
      <c r="B37" s="28" t="s">
        <v>2</v>
      </c>
      <c r="C37" s="28" t="s">
        <v>6</v>
      </c>
      <c r="D37" s="28" t="s">
        <v>32</v>
      </c>
      <c r="E37" s="30">
        <v>230.28923632914706</v>
      </c>
    </row>
    <row r="38" spans="2:5" ht="15.75" x14ac:dyDescent="0.25">
      <c r="B38" s="28" t="s">
        <v>2</v>
      </c>
      <c r="C38" s="28" t="s">
        <v>6</v>
      </c>
      <c r="D38" s="28" t="s">
        <v>34</v>
      </c>
      <c r="E38" s="30">
        <v>131.87895577461751</v>
      </c>
    </row>
    <row r="39" spans="2:5" ht="15.75" x14ac:dyDescent="0.25">
      <c r="B39" s="28" t="s">
        <v>2</v>
      </c>
      <c r="C39" s="28" t="s">
        <v>6</v>
      </c>
      <c r="D39" s="28" t="s">
        <v>31</v>
      </c>
      <c r="E39" s="30">
        <v>148.58351862293799</v>
      </c>
    </row>
    <row r="40" spans="2:5" ht="15.75" x14ac:dyDescent="0.25">
      <c r="B40" s="28" t="s">
        <v>2</v>
      </c>
      <c r="C40" s="28" t="s">
        <v>6</v>
      </c>
      <c r="D40" s="28" t="s">
        <v>33</v>
      </c>
      <c r="E40" s="30">
        <v>216.55287479852961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T31"/>
  <sheetViews>
    <sheetView showGridLines="0" tabSelected="1" zoomScale="80" zoomScaleNormal="80" workbookViewId="0">
      <pane xSplit="12" ySplit="3" topLeftCell="M4" activePane="bottomRight" state="frozen"/>
      <selection pane="topRight" activeCell="M1" sqref="M1"/>
      <selection pane="bottomLeft" activeCell="A4" sqref="A4"/>
      <selection pane="bottomRight" activeCell="B6" sqref="B6"/>
    </sheetView>
  </sheetViews>
  <sheetFormatPr baseColWidth="10" defaultRowHeight="15" outlineLevelCol="1" x14ac:dyDescent="0.25"/>
  <cols>
    <col min="1" max="1" width="7.28515625" customWidth="1"/>
    <col min="2" max="2" width="19.28515625" customWidth="1"/>
    <col min="4" max="4" width="23.85546875" customWidth="1"/>
    <col min="5" max="10" width="11.42578125" hidden="1" customWidth="1"/>
    <col min="11" max="11" width="11.85546875" hidden="1" customWidth="1"/>
    <col min="12" max="12" width="11.42578125" hidden="1" customWidth="1"/>
    <col min="25" max="43" width="11.42578125" style="66"/>
    <col min="55" max="79" width="11.42578125" style="66"/>
    <col min="98" max="118" width="0" hidden="1" customWidth="1" outlineLevel="1"/>
    <col min="119" max="119" width="16.28515625" bestFit="1" customWidth="1" collapsed="1"/>
  </cols>
  <sheetData>
    <row r="2" spans="2:124" x14ac:dyDescent="0.25">
      <c r="M2" t="s">
        <v>44</v>
      </c>
      <c r="S2" t="s">
        <v>45</v>
      </c>
      <c r="X2" t="s">
        <v>42</v>
      </c>
      <c r="Z2" s="66" t="s">
        <v>95</v>
      </c>
      <c r="AF2" s="66" t="s">
        <v>96</v>
      </c>
      <c r="AL2" s="66" t="s">
        <v>97</v>
      </c>
      <c r="AR2" t="s">
        <v>44</v>
      </c>
      <c r="AX2" t="s">
        <v>45</v>
      </c>
      <c r="BD2" s="66" t="s">
        <v>95</v>
      </c>
      <c r="BJ2" s="66" t="s">
        <v>96</v>
      </c>
      <c r="BP2" s="66" t="s">
        <v>97</v>
      </c>
      <c r="BV2" s="66" t="s">
        <v>102</v>
      </c>
      <c r="CD2" t="s">
        <v>47</v>
      </c>
      <c r="CL2" t="s">
        <v>48</v>
      </c>
      <c r="CR2" s="66"/>
      <c r="CS2" s="66"/>
      <c r="CT2" s="66" t="s">
        <v>98</v>
      </c>
      <c r="CU2" s="66"/>
      <c r="CV2" s="66"/>
      <c r="CW2" s="66"/>
      <c r="CX2" s="66"/>
      <c r="CY2" s="66"/>
      <c r="CZ2" s="66"/>
      <c r="DA2" s="66"/>
      <c r="DB2" s="66" t="s">
        <v>99</v>
      </c>
      <c r="DC2" s="66"/>
      <c r="DD2" s="66"/>
      <c r="DE2" s="66"/>
      <c r="DF2" s="66"/>
      <c r="DG2" s="66"/>
      <c r="DH2" s="66"/>
      <c r="DI2" s="66"/>
      <c r="DJ2" s="66" t="s">
        <v>100</v>
      </c>
      <c r="DK2" s="66"/>
      <c r="DL2" s="66"/>
      <c r="DM2" s="66"/>
      <c r="DN2" s="66"/>
      <c r="DO2" s="66"/>
      <c r="DP2" s="66" t="s">
        <v>101</v>
      </c>
      <c r="DQ2" s="66"/>
      <c r="DR2" s="66"/>
      <c r="DS2" s="66"/>
      <c r="DT2" s="66"/>
    </row>
    <row r="3" spans="2:124" x14ac:dyDescent="0.25">
      <c r="B3" s="3" t="s">
        <v>9</v>
      </c>
      <c r="C3" s="3" t="s">
        <v>7</v>
      </c>
      <c r="D3" s="4" t="s">
        <v>8</v>
      </c>
      <c r="E3" s="2">
        <v>2022</v>
      </c>
      <c r="F3" s="2">
        <v>2023</v>
      </c>
      <c r="G3" s="5">
        <v>2024</v>
      </c>
      <c r="H3" s="5">
        <v>2025</v>
      </c>
      <c r="I3" s="5">
        <v>2026</v>
      </c>
      <c r="K3" t="s">
        <v>39</v>
      </c>
      <c r="M3" s="2">
        <v>2022</v>
      </c>
      <c r="N3" s="2">
        <v>2023</v>
      </c>
      <c r="O3" s="5">
        <v>2024</v>
      </c>
      <c r="P3" s="5">
        <v>2025</v>
      </c>
      <c r="Q3" s="5">
        <v>2026</v>
      </c>
      <c r="S3" s="2">
        <v>2022</v>
      </c>
      <c r="T3" s="2">
        <v>2023</v>
      </c>
      <c r="U3" s="5">
        <v>2024</v>
      </c>
      <c r="V3" s="5">
        <v>2025</v>
      </c>
      <c r="W3" s="5">
        <v>2026</v>
      </c>
      <c r="Z3" s="2">
        <v>2022</v>
      </c>
      <c r="AA3" s="2">
        <v>2023</v>
      </c>
      <c r="AB3" s="5">
        <v>2024</v>
      </c>
      <c r="AC3" s="5">
        <v>2025</v>
      </c>
      <c r="AD3" s="5">
        <v>2026</v>
      </c>
      <c r="AF3" s="2">
        <v>2022</v>
      </c>
      <c r="AG3" s="2">
        <v>2023</v>
      </c>
      <c r="AH3" s="5">
        <v>2024</v>
      </c>
      <c r="AI3" s="5">
        <v>2025</v>
      </c>
      <c r="AJ3" s="5">
        <v>2026</v>
      </c>
      <c r="AL3" s="2">
        <v>2022</v>
      </c>
      <c r="AM3" s="2">
        <v>2023</v>
      </c>
      <c r="AN3" s="5">
        <v>2024</v>
      </c>
      <c r="AO3" s="5">
        <v>2025</v>
      </c>
      <c r="AP3" s="5">
        <v>2026</v>
      </c>
      <c r="AR3" s="2">
        <v>2022</v>
      </c>
      <c r="AS3" s="2">
        <v>2023</v>
      </c>
      <c r="AT3" s="5">
        <v>2024</v>
      </c>
      <c r="AU3" s="5">
        <v>2025</v>
      </c>
      <c r="AV3" s="5">
        <v>2026</v>
      </c>
      <c r="AX3" s="2">
        <v>2022</v>
      </c>
      <c r="AY3" s="2">
        <v>2023</v>
      </c>
      <c r="AZ3" s="5">
        <v>2024</v>
      </c>
      <c r="BA3" s="5">
        <v>2025</v>
      </c>
      <c r="BB3" s="5">
        <v>2026</v>
      </c>
      <c r="BC3" s="81"/>
      <c r="BD3" s="2">
        <v>2022</v>
      </c>
      <c r="BE3" s="2">
        <v>2023</v>
      </c>
      <c r="BF3" s="5">
        <v>2024</v>
      </c>
      <c r="BG3" s="5">
        <v>2025</v>
      </c>
      <c r="BH3" s="5">
        <v>2026</v>
      </c>
      <c r="BI3" s="81"/>
      <c r="BJ3" s="2">
        <v>2022</v>
      </c>
      <c r="BK3" s="2">
        <v>2023</v>
      </c>
      <c r="BL3" s="5">
        <v>2024</v>
      </c>
      <c r="BM3" s="5">
        <v>2025</v>
      </c>
      <c r="BN3" s="5">
        <v>2026</v>
      </c>
      <c r="BO3" s="81"/>
      <c r="BP3" s="2">
        <v>2022</v>
      </c>
      <c r="BQ3" s="2">
        <v>2023</v>
      </c>
      <c r="BR3" s="5">
        <v>2024</v>
      </c>
      <c r="BS3" s="5">
        <v>2025</v>
      </c>
      <c r="BT3" s="5">
        <v>2026</v>
      </c>
      <c r="BU3" s="81"/>
      <c r="BV3" s="2">
        <v>2022</v>
      </c>
      <c r="BW3" s="2">
        <v>2023</v>
      </c>
      <c r="BX3" s="5">
        <v>2024</v>
      </c>
      <c r="BY3" s="5">
        <v>2025</v>
      </c>
      <c r="BZ3" s="5">
        <v>2026</v>
      </c>
      <c r="CA3" s="81"/>
      <c r="CB3" t="s">
        <v>43</v>
      </c>
      <c r="CD3" s="2">
        <v>2022</v>
      </c>
      <c r="CE3" s="2">
        <v>2023</v>
      </c>
      <c r="CF3" s="5">
        <v>2024</v>
      </c>
      <c r="CG3" s="5">
        <v>2025</v>
      </c>
      <c r="CH3" s="5">
        <v>2026</v>
      </c>
      <c r="CJ3" t="s">
        <v>46</v>
      </c>
      <c r="CL3" s="2">
        <v>2022</v>
      </c>
      <c r="CM3" s="2">
        <v>2023</v>
      </c>
      <c r="CN3" s="5">
        <v>2024</v>
      </c>
      <c r="CO3" s="5">
        <v>2025</v>
      </c>
      <c r="CP3" s="5">
        <v>2026</v>
      </c>
      <c r="CR3" s="66" t="s">
        <v>46</v>
      </c>
      <c r="CS3" s="66"/>
      <c r="CT3" s="2">
        <v>2022</v>
      </c>
      <c r="CU3" s="2">
        <v>2023</v>
      </c>
      <c r="CV3" s="5">
        <v>2024</v>
      </c>
      <c r="CW3" s="5">
        <v>2025</v>
      </c>
      <c r="CX3" s="5">
        <v>2026</v>
      </c>
      <c r="CY3" s="66"/>
      <c r="CZ3" s="66" t="s">
        <v>46</v>
      </c>
      <c r="DA3" s="66"/>
      <c r="DB3" s="2">
        <v>2022</v>
      </c>
      <c r="DC3" s="2">
        <v>2023</v>
      </c>
      <c r="DD3" s="5">
        <v>2024</v>
      </c>
      <c r="DE3" s="5">
        <v>2025</v>
      </c>
      <c r="DF3" s="5">
        <v>2026</v>
      </c>
      <c r="DG3" s="66"/>
      <c r="DH3" s="66" t="s">
        <v>46</v>
      </c>
      <c r="DI3" s="66"/>
      <c r="DJ3" s="2">
        <v>2022</v>
      </c>
      <c r="DK3" s="2">
        <v>2023</v>
      </c>
      <c r="DL3" s="5">
        <v>2024</v>
      </c>
      <c r="DM3" s="5">
        <v>2025</v>
      </c>
      <c r="DN3" s="5">
        <v>2026</v>
      </c>
      <c r="DO3" s="66"/>
      <c r="DP3" s="2">
        <v>2022</v>
      </c>
      <c r="DQ3" s="2">
        <v>2023</v>
      </c>
      <c r="DR3" s="5">
        <v>2024</v>
      </c>
      <c r="DS3" s="5">
        <v>2025</v>
      </c>
      <c r="DT3" s="5">
        <v>2026</v>
      </c>
    </row>
    <row r="4" spans="2:124" x14ac:dyDescent="0.25">
      <c r="B4" t="s">
        <v>57</v>
      </c>
      <c r="C4" t="s">
        <v>3</v>
      </c>
      <c r="D4" t="s">
        <v>91</v>
      </c>
      <c r="K4" s="11"/>
      <c r="M4" s="79">
        <v>0</v>
      </c>
      <c r="N4" s="79">
        <v>855</v>
      </c>
      <c r="O4" s="79">
        <v>300</v>
      </c>
      <c r="P4" s="79">
        <v>2400</v>
      </c>
      <c r="Q4" s="79">
        <v>1974</v>
      </c>
      <c r="S4" s="79">
        <v>0</v>
      </c>
      <c r="T4" s="79">
        <v>4</v>
      </c>
      <c r="U4" s="79">
        <v>6</v>
      </c>
      <c r="V4" s="79">
        <v>5</v>
      </c>
      <c r="W4" s="79">
        <v>3</v>
      </c>
      <c r="X4" s="12"/>
      <c r="Y4"/>
      <c r="Z4" s="79"/>
      <c r="AA4" s="79">
        <v>1</v>
      </c>
      <c r="AB4" s="79">
        <v>1</v>
      </c>
      <c r="AC4" s="79">
        <v>1</v>
      </c>
      <c r="AD4" s="79"/>
      <c r="AE4"/>
      <c r="AF4" s="79"/>
      <c r="AG4" s="79">
        <v>1</v>
      </c>
      <c r="AH4" s="79">
        <v>1</v>
      </c>
      <c r="AI4" s="79">
        <v>1</v>
      </c>
      <c r="AJ4" s="79">
        <v>1</v>
      </c>
      <c r="AK4"/>
      <c r="AL4" s="79"/>
      <c r="AM4" s="79">
        <v>1</v>
      </c>
      <c r="AN4" s="79"/>
      <c r="AO4" s="79"/>
      <c r="AP4" s="79"/>
      <c r="AQ4"/>
      <c r="AR4" s="1">
        <f t="shared" ref="AR4:AR10" si="0">M4</f>
        <v>0</v>
      </c>
      <c r="AS4" s="1">
        <f t="shared" ref="AS4:AV10" si="1">AR4+N4</f>
        <v>855</v>
      </c>
      <c r="AT4" s="1">
        <f t="shared" si="1"/>
        <v>1155</v>
      </c>
      <c r="AU4" s="1">
        <f t="shared" si="1"/>
        <v>3555</v>
      </c>
      <c r="AV4" s="1">
        <f t="shared" si="1"/>
        <v>5529</v>
      </c>
      <c r="AX4" s="83">
        <f t="shared" ref="AX4:AX10" si="2">S4</f>
        <v>0</v>
      </c>
      <c r="AY4" s="1">
        <f t="shared" ref="AY4:BB10" si="3">AX4+T4</f>
        <v>4</v>
      </c>
      <c r="AZ4" s="1">
        <f t="shared" si="3"/>
        <v>10</v>
      </c>
      <c r="BA4" s="1">
        <f t="shared" si="3"/>
        <v>15</v>
      </c>
      <c r="BB4" s="1">
        <f t="shared" si="3"/>
        <v>18</v>
      </c>
      <c r="BC4" s="68"/>
      <c r="BD4" s="84">
        <f>Z4</f>
        <v>0</v>
      </c>
      <c r="BE4" s="84">
        <f>BD4+AA4</f>
        <v>1</v>
      </c>
      <c r="BF4" s="84">
        <f t="shared" ref="BF4:BH4" si="4">BE4+AB4</f>
        <v>2</v>
      </c>
      <c r="BG4" s="84">
        <f t="shared" si="4"/>
        <v>3</v>
      </c>
      <c r="BH4" s="84">
        <f t="shared" si="4"/>
        <v>3</v>
      </c>
      <c r="BI4" s="85"/>
      <c r="BJ4" s="84">
        <f>AF4</f>
        <v>0</v>
      </c>
      <c r="BK4" s="84">
        <f>BJ4+AG4</f>
        <v>1</v>
      </c>
      <c r="BL4" s="84">
        <f t="shared" ref="BL4:BL10" si="5">BK4+AH4</f>
        <v>2</v>
      </c>
      <c r="BM4" s="84">
        <f t="shared" ref="BM4:BM10" si="6">BL4+AI4</f>
        <v>3</v>
      </c>
      <c r="BN4" s="84">
        <f t="shared" ref="BN4:BN10" si="7">BM4+AJ4</f>
        <v>4</v>
      </c>
      <c r="BO4" s="85"/>
      <c r="BP4" s="84">
        <f>AL4</f>
        <v>0</v>
      </c>
      <c r="BQ4" s="84">
        <f>BP4+AM4</f>
        <v>1</v>
      </c>
      <c r="BR4" s="84">
        <f t="shared" ref="BR4:BR10" si="8">BQ4+AN4</f>
        <v>1</v>
      </c>
      <c r="BS4" s="84">
        <f t="shared" ref="BS4:BS10" si="9">BR4+AO4</f>
        <v>1</v>
      </c>
      <c r="BT4" s="84">
        <f t="shared" ref="BT4:BT10" si="10">BS4+AP4</f>
        <v>1</v>
      </c>
      <c r="BU4" s="85"/>
      <c r="BV4" s="84">
        <f>BD4+BJ4+BP4</f>
        <v>0</v>
      </c>
      <c r="BW4" s="84">
        <f t="shared" ref="BW4:BW10" si="11">BE4+BK4+BQ4</f>
        <v>3</v>
      </c>
      <c r="BX4" s="84">
        <f t="shared" ref="BX4:BX10" si="12">BF4+BL4+BR4</f>
        <v>5</v>
      </c>
      <c r="BY4" s="84">
        <f t="shared" ref="BY4:BY10" si="13">BG4+BM4+BS4</f>
        <v>7</v>
      </c>
      <c r="BZ4" s="84">
        <f t="shared" ref="BZ4:BZ10" si="14">BH4+BN4+BT4</f>
        <v>8</v>
      </c>
      <c r="CA4" s="68"/>
      <c r="CB4" s="9">
        <f>AVERAGEIF('CU Unitario'!$B$6:$B$20,$C4,'CU Unitario'!$E$6:$E$20)</f>
        <v>13.540169306551338</v>
      </c>
      <c r="CD4" s="20">
        <f>$CB4*6*(AR4-AQ4)+$CB4*12*AQ4</f>
        <v>0</v>
      </c>
      <c r="CE4" s="20">
        <f t="shared" ref="CE4:CE10" si="15">$CB4*6*(AS4-AR4)+$CB4*12*AR4</f>
        <v>69461.068542608366</v>
      </c>
      <c r="CF4" s="20">
        <f t="shared" ref="CF4:CF10" si="16">$CB4*6*(AT4-AS4)+$CB4*12*AS4</f>
        <v>163294.44183700913</v>
      </c>
      <c r="CG4" s="20">
        <f t="shared" ref="CG4:CG10" si="17">$CB4*6*(AU4-AT4)+$CB4*12*AT4</f>
        <v>382645.18460314081</v>
      </c>
      <c r="CH4" s="20">
        <f t="shared" ref="CH4:CH10" si="18">$CB4*6*(AV4-AU4)+$CB4*12*AU4</f>
        <v>737993.38788427413</v>
      </c>
      <c r="CI4" s="14">
        <f t="shared" ref="CI4:CI10" si="19">CH4-CB4*12*AV4+CB4*6*Q4</f>
        <v>0</v>
      </c>
      <c r="CJ4" s="9">
        <f>AVERAGEIF('CU Unitario'!$B$24:$B$40,$C4,'CU Unitario'!$E$24:$E$40)</f>
        <v>157.24938506757684</v>
      </c>
      <c r="CL4" s="20">
        <f t="shared" ref="CL4:CP10" si="20">$CJ4*6*(AX4-AW4)+$CJ4*12*AW4</f>
        <v>0</v>
      </c>
      <c r="CM4" s="20">
        <f t="shared" si="20"/>
        <v>3773.9852416218441</v>
      </c>
      <c r="CN4" s="20">
        <f t="shared" si="20"/>
        <v>13208.948345676454</v>
      </c>
      <c r="CO4" s="20">
        <f t="shared" si="20"/>
        <v>23587.407760136524</v>
      </c>
      <c r="CP4" s="20">
        <f t="shared" si="20"/>
        <v>31135.378243380215</v>
      </c>
      <c r="CQ4" s="14">
        <f t="shared" ref="CQ4:CQ10" si="21">CP4-CJ4*12*BB4+CJ4*6*W4</f>
        <v>0</v>
      </c>
      <c r="CR4" s="82">
        <v>15</v>
      </c>
      <c r="CS4" s="66"/>
      <c r="CT4" s="20">
        <f>$CR4*6*(BD4-BC4)+$CR4*12*BC4</f>
        <v>0</v>
      </c>
      <c r="CU4" s="20">
        <f t="shared" ref="CU4:CU10" si="22">$CR4*6*(BE4-BD4)+$CR4*12*BD4</f>
        <v>90</v>
      </c>
      <c r="CV4" s="20">
        <f t="shared" ref="CV4:CV10" si="23">$CR4*6*(BF4-BE4)+$CR4*12*BE4</f>
        <v>270</v>
      </c>
      <c r="CW4" s="20">
        <f t="shared" ref="CW4:CW10" si="24">$CR4*6*(BG4-BF4)+$CR4*12*BF4</f>
        <v>450</v>
      </c>
      <c r="CX4" s="20">
        <f t="shared" ref="CX4:CX10" si="25">$CR4*6*(BH4-BG4)+$CR4*12*BG4</f>
        <v>540</v>
      </c>
      <c r="CY4" s="14">
        <f>CX4-CR4*12*BH4+CR4*6*AD4</f>
        <v>0</v>
      </c>
      <c r="CZ4" s="82">
        <v>15</v>
      </c>
      <c r="DA4" s="66"/>
      <c r="DB4" s="20">
        <f>$CZ4*6*(BJ4-BI4)+$CZ4*12*BI4</f>
        <v>0</v>
      </c>
      <c r="DC4" s="20">
        <f t="shared" ref="DC4:DC10" si="26">$CZ4*6*(BK4-BJ4)+$CZ4*12*BJ4</f>
        <v>90</v>
      </c>
      <c r="DD4" s="20">
        <f t="shared" ref="DD4:DD10" si="27">$CZ4*6*(BL4-BK4)+$CZ4*12*BK4</f>
        <v>270</v>
      </c>
      <c r="DE4" s="20">
        <f t="shared" ref="DE4:DE10" si="28">$CZ4*6*(BM4-BL4)+$CZ4*12*BL4</f>
        <v>450</v>
      </c>
      <c r="DF4" s="20">
        <f t="shared" ref="DF4:DF10" si="29">$CZ4*6*(BN4-BM4)+$CZ4*12*BM4</f>
        <v>630</v>
      </c>
      <c r="DG4" s="14">
        <f>DF4-CZ4*12*BN4+CZ4*6*AJ4</f>
        <v>0</v>
      </c>
      <c r="DH4" s="82">
        <v>70</v>
      </c>
      <c r="DI4" s="66"/>
      <c r="DJ4" s="20">
        <f>$DH4*6*(BP4-BO4)+$DH4*12*BO4</f>
        <v>0</v>
      </c>
      <c r="DK4" s="20">
        <f t="shared" ref="DK4:DK10" si="30">$DH4*6*(BQ4-BP4)+$DH4*12*BP4</f>
        <v>420</v>
      </c>
      <c r="DL4" s="20">
        <f t="shared" ref="DL4:DL10" si="31">$DH4*6*(BR4-BQ4)+$DH4*12*BQ4</f>
        <v>840</v>
      </c>
      <c r="DM4" s="20">
        <f t="shared" ref="DM4:DM10" si="32">$DH4*6*(BS4-BR4)+$DH4*12*BR4</f>
        <v>840</v>
      </c>
      <c r="DN4" s="20">
        <f t="shared" ref="DN4:DN10" si="33">$DH4*6*(BT4-BS4)+$DH4*12*BS4</f>
        <v>840</v>
      </c>
      <c r="DO4" s="14">
        <f>DN4-DH4*12*BT4+DH4*6*AP4</f>
        <v>0</v>
      </c>
      <c r="DP4" s="20">
        <f>CT4+DB4+DJ4</f>
        <v>0</v>
      </c>
      <c r="DQ4" s="20">
        <f t="shared" ref="DQ4:DQ10" si="34">CU4+DC4+DK4</f>
        <v>600</v>
      </c>
      <c r="DR4" s="20">
        <f t="shared" ref="DR4:DR10" si="35">CV4+DD4+DL4</f>
        <v>1380</v>
      </c>
      <c r="DS4" s="20">
        <f t="shared" ref="DS4:DS10" si="36">CW4+DE4+DM4</f>
        <v>1740</v>
      </c>
      <c r="DT4" s="20">
        <f>CX4+DF4+DN4</f>
        <v>2010</v>
      </c>
    </row>
    <row r="5" spans="2:124" x14ac:dyDescent="0.25">
      <c r="B5" t="s">
        <v>57</v>
      </c>
      <c r="C5" t="s">
        <v>3</v>
      </c>
      <c r="D5" t="s">
        <v>92</v>
      </c>
      <c r="K5" s="11"/>
      <c r="M5" s="79">
        <v>480</v>
      </c>
      <c r="N5" s="79">
        <v>0</v>
      </c>
      <c r="O5" s="79">
        <v>0</v>
      </c>
      <c r="P5" s="79">
        <v>0</v>
      </c>
      <c r="Q5" s="79">
        <v>0</v>
      </c>
      <c r="S5" s="79">
        <v>20</v>
      </c>
      <c r="T5" s="79">
        <v>0</v>
      </c>
      <c r="U5" s="79">
        <v>0</v>
      </c>
      <c r="V5" s="79">
        <v>0</v>
      </c>
      <c r="W5" s="79">
        <v>0</v>
      </c>
      <c r="X5" s="12"/>
      <c r="Y5"/>
      <c r="Z5" s="79">
        <v>1</v>
      </c>
      <c r="AA5" s="79"/>
      <c r="AB5" s="79"/>
      <c r="AC5" s="79"/>
      <c r="AD5" s="79"/>
      <c r="AE5"/>
      <c r="AF5" s="79">
        <v>1</v>
      </c>
      <c r="AG5" s="79"/>
      <c r="AH5" s="79"/>
      <c r="AI5" s="79"/>
      <c r="AJ5" s="79"/>
      <c r="AK5"/>
      <c r="AL5" s="79"/>
      <c r="AM5" s="79">
        <v>1</v>
      </c>
      <c r="AN5" s="79"/>
      <c r="AO5" s="79"/>
      <c r="AP5" s="79"/>
      <c r="AQ5"/>
      <c r="AR5" s="1">
        <f t="shared" si="0"/>
        <v>480</v>
      </c>
      <c r="AS5" s="1">
        <f t="shared" si="1"/>
        <v>480</v>
      </c>
      <c r="AT5" s="1">
        <f t="shared" si="1"/>
        <v>480</v>
      </c>
      <c r="AU5" s="1">
        <f t="shared" si="1"/>
        <v>480</v>
      </c>
      <c r="AV5" s="1">
        <f t="shared" si="1"/>
        <v>480</v>
      </c>
      <c r="AX5" s="1">
        <f t="shared" si="2"/>
        <v>20</v>
      </c>
      <c r="AY5" s="1">
        <f t="shared" si="3"/>
        <v>20</v>
      </c>
      <c r="AZ5" s="1">
        <f t="shared" si="3"/>
        <v>20</v>
      </c>
      <c r="BA5" s="1">
        <f t="shared" si="3"/>
        <v>20</v>
      </c>
      <c r="BB5" s="1">
        <f t="shared" si="3"/>
        <v>20</v>
      </c>
      <c r="BC5" s="68"/>
      <c r="BD5" s="84">
        <f t="shared" ref="BD5:BD10" si="37">Z5</f>
        <v>1</v>
      </c>
      <c r="BE5" s="84">
        <f t="shared" ref="BE5:BH5" si="38">BD5+AA5</f>
        <v>1</v>
      </c>
      <c r="BF5" s="84">
        <f t="shared" si="38"/>
        <v>1</v>
      </c>
      <c r="BG5" s="84">
        <f t="shared" si="38"/>
        <v>1</v>
      </c>
      <c r="BH5" s="84">
        <f t="shared" si="38"/>
        <v>1</v>
      </c>
      <c r="BI5" s="85"/>
      <c r="BJ5" s="84">
        <f t="shared" ref="BJ5:BJ10" si="39">AF5</f>
        <v>1</v>
      </c>
      <c r="BK5" s="84">
        <f t="shared" ref="BK5:BK10" si="40">BJ5+AG5</f>
        <v>1</v>
      </c>
      <c r="BL5" s="84">
        <f t="shared" si="5"/>
        <v>1</v>
      </c>
      <c r="BM5" s="84">
        <f t="shared" si="6"/>
        <v>1</v>
      </c>
      <c r="BN5" s="84">
        <f t="shared" si="7"/>
        <v>1</v>
      </c>
      <c r="BO5" s="85"/>
      <c r="BP5" s="84">
        <f t="shared" ref="BP5:BP10" si="41">AL5</f>
        <v>0</v>
      </c>
      <c r="BQ5" s="84">
        <f t="shared" ref="BQ5:BQ10" si="42">BP5+AM5</f>
        <v>1</v>
      </c>
      <c r="BR5" s="84">
        <f t="shared" si="8"/>
        <v>1</v>
      </c>
      <c r="BS5" s="84">
        <f t="shared" si="9"/>
        <v>1</v>
      </c>
      <c r="BT5" s="84">
        <f t="shared" si="10"/>
        <v>1</v>
      </c>
      <c r="BU5" s="85"/>
      <c r="BV5" s="84">
        <f t="shared" ref="BV5:BV10" si="43">BD5+BJ5+BP5</f>
        <v>2</v>
      </c>
      <c r="BW5" s="84">
        <f t="shared" si="11"/>
        <v>3</v>
      </c>
      <c r="BX5" s="84">
        <f t="shared" si="12"/>
        <v>3</v>
      </c>
      <c r="BY5" s="84">
        <f t="shared" si="13"/>
        <v>3</v>
      </c>
      <c r="BZ5" s="84">
        <f t="shared" si="14"/>
        <v>3</v>
      </c>
      <c r="CA5" s="68"/>
      <c r="CB5" s="9">
        <f>AVERAGEIF('CU Unitario'!$B$6:$B$20,$C5,'CU Unitario'!$E$6:$E$20)</f>
        <v>13.540169306551338</v>
      </c>
      <c r="CD5" s="20">
        <f t="shared" ref="CD5:CD10" si="44">$CB5*6*(AR5-AQ5)+$CB5*12*AQ5</f>
        <v>38995.687602867853</v>
      </c>
      <c r="CE5" s="20">
        <f t="shared" si="15"/>
        <v>77991.375205735705</v>
      </c>
      <c r="CF5" s="20">
        <f t="shared" si="16"/>
        <v>77991.375205735705</v>
      </c>
      <c r="CG5" s="20">
        <f t="shared" si="17"/>
        <v>77991.375205735705</v>
      </c>
      <c r="CH5" s="20">
        <f t="shared" si="18"/>
        <v>77991.375205735705</v>
      </c>
      <c r="CI5" s="14">
        <f t="shared" si="19"/>
        <v>0</v>
      </c>
      <c r="CJ5" s="9">
        <f>AVERAGEIF('CU Unitario'!$B$24:$B$40,$C5,'CU Unitario'!$E$24:$E$40)</f>
        <v>157.24938506757684</v>
      </c>
      <c r="CL5" s="20">
        <f t="shared" si="20"/>
        <v>18869.92620810922</v>
      </c>
      <c r="CM5" s="20">
        <f t="shared" si="20"/>
        <v>37739.85241621844</v>
      </c>
      <c r="CN5" s="20">
        <f t="shared" si="20"/>
        <v>37739.85241621844</v>
      </c>
      <c r="CO5" s="20">
        <f t="shared" si="20"/>
        <v>37739.85241621844</v>
      </c>
      <c r="CP5" s="20">
        <f t="shared" si="20"/>
        <v>37739.85241621844</v>
      </c>
      <c r="CQ5" s="14">
        <f t="shared" si="21"/>
        <v>0</v>
      </c>
      <c r="CR5" s="82">
        <v>15</v>
      </c>
      <c r="CS5" s="66"/>
      <c r="CT5" s="20">
        <f t="shared" ref="CT5:CT10" si="45">$CR5*6*(BD5-BC5)+$CR5*12*BC5</f>
        <v>90</v>
      </c>
      <c r="CU5" s="20">
        <f t="shared" si="22"/>
        <v>180</v>
      </c>
      <c r="CV5" s="20">
        <f t="shared" si="23"/>
        <v>180</v>
      </c>
      <c r="CW5" s="20">
        <f t="shared" si="24"/>
        <v>180</v>
      </c>
      <c r="CX5" s="20">
        <f t="shared" si="25"/>
        <v>180</v>
      </c>
      <c r="CY5" s="14">
        <f t="shared" ref="CY5:CY10" si="46">CX5-CR5*12*BH5+CR5*6*AD5</f>
        <v>0</v>
      </c>
      <c r="CZ5" s="82">
        <v>15</v>
      </c>
      <c r="DA5" s="66"/>
      <c r="DB5" s="20">
        <f t="shared" ref="DB5:DB10" si="47">$CZ5*6*(BJ5-BI5)+$CZ5*12*BI5</f>
        <v>90</v>
      </c>
      <c r="DC5" s="20">
        <f t="shared" si="26"/>
        <v>180</v>
      </c>
      <c r="DD5" s="20">
        <f t="shared" si="27"/>
        <v>180</v>
      </c>
      <c r="DE5" s="20">
        <f t="shared" si="28"/>
        <v>180</v>
      </c>
      <c r="DF5" s="20">
        <f t="shared" si="29"/>
        <v>180</v>
      </c>
      <c r="DG5" s="14">
        <f t="shared" ref="DG5:DG10" si="48">DF5-CZ5*12*BN5+CZ5*6*AJ5</f>
        <v>0</v>
      </c>
      <c r="DH5" s="82">
        <v>70</v>
      </c>
      <c r="DI5" s="66"/>
      <c r="DJ5" s="20">
        <f t="shared" ref="DJ5:DJ10" si="49">$DH5*6*(BP5-BO5)+$DH5*12*BO5</f>
        <v>0</v>
      </c>
      <c r="DK5" s="20">
        <f t="shared" si="30"/>
        <v>420</v>
      </c>
      <c r="DL5" s="20">
        <f t="shared" si="31"/>
        <v>840</v>
      </c>
      <c r="DM5" s="20">
        <f t="shared" si="32"/>
        <v>840</v>
      </c>
      <c r="DN5" s="20">
        <f t="shared" si="33"/>
        <v>840</v>
      </c>
      <c r="DO5" s="14">
        <f t="shared" ref="DO5:DO10" si="50">DN5-DH5*12*BT5+DH5*6*AP5</f>
        <v>0</v>
      </c>
      <c r="DP5" s="20">
        <f t="shared" ref="DP5:DP10" si="51">CT5+DB5+DJ5</f>
        <v>180</v>
      </c>
      <c r="DQ5" s="20">
        <f t="shared" si="34"/>
        <v>780</v>
      </c>
      <c r="DR5" s="20">
        <f t="shared" si="35"/>
        <v>1200</v>
      </c>
      <c r="DS5" s="20">
        <f t="shared" si="36"/>
        <v>1200</v>
      </c>
      <c r="DT5" s="20">
        <f t="shared" ref="DT5:DT10" si="52">CX5+DF5+DN5</f>
        <v>1200</v>
      </c>
    </row>
    <row r="6" spans="2:124" x14ac:dyDescent="0.25">
      <c r="B6" s="66" t="s">
        <v>57</v>
      </c>
      <c r="C6" s="34" t="s">
        <v>3</v>
      </c>
      <c r="D6" s="34" t="s">
        <v>60</v>
      </c>
      <c r="K6" s="11"/>
      <c r="M6" s="79">
        <v>790</v>
      </c>
      <c r="N6" s="79">
        <v>485</v>
      </c>
      <c r="O6" s="79">
        <v>0</v>
      </c>
      <c r="P6" s="79">
        <v>0</v>
      </c>
      <c r="Q6" s="79">
        <v>0</v>
      </c>
      <c r="S6" s="79">
        <v>0</v>
      </c>
      <c r="T6" s="79">
        <v>0</v>
      </c>
      <c r="U6" s="79">
        <v>0</v>
      </c>
      <c r="V6" s="79">
        <v>0</v>
      </c>
      <c r="W6" s="79">
        <v>0</v>
      </c>
      <c r="X6" s="12"/>
      <c r="Y6"/>
      <c r="Z6" s="79">
        <v>1</v>
      </c>
      <c r="AA6" s="79"/>
      <c r="AB6" s="79"/>
      <c r="AC6" s="79"/>
      <c r="AD6" s="79"/>
      <c r="AE6"/>
      <c r="AF6" s="79">
        <v>1</v>
      </c>
      <c r="AG6" s="79"/>
      <c r="AH6" s="79"/>
      <c r="AI6" s="79"/>
      <c r="AJ6" s="79"/>
      <c r="AK6"/>
      <c r="AL6" s="79"/>
      <c r="AM6" s="79"/>
      <c r="AN6" s="79"/>
      <c r="AO6" s="79"/>
      <c r="AP6" s="79"/>
      <c r="AQ6"/>
      <c r="AR6" s="1">
        <f t="shared" si="0"/>
        <v>790</v>
      </c>
      <c r="AS6" s="1">
        <f t="shared" si="1"/>
        <v>1275</v>
      </c>
      <c r="AT6" s="1">
        <f t="shared" si="1"/>
        <v>1275</v>
      </c>
      <c r="AU6" s="1">
        <f t="shared" si="1"/>
        <v>1275</v>
      </c>
      <c r="AV6" s="1">
        <f t="shared" si="1"/>
        <v>1275</v>
      </c>
      <c r="AX6" s="1">
        <f t="shared" si="2"/>
        <v>0</v>
      </c>
      <c r="AY6" s="1">
        <f t="shared" si="3"/>
        <v>0</v>
      </c>
      <c r="AZ6" s="1">
        <f t="shared" si="3"/>
        <v>0</v>
      </c>
      <c r="BA6" s="1">
        <f t="shared" si="3"/>
        <v>0</v>
      </c>
      <c r="BB6" s="1">
        <f t="shared" si="3"/>
        <v>0</v>
      </c>
      <c r="BC6" s="68"/>
      <c r="BD6" s="84">
        <f t="shared" si="37"/>
        <v>1</v>
      </c>
      <c r="BE6" s="84">
        <f t="shared" ref="BE6:BH6" si="53">BD6+AA6</f>
        <v>1</v>
      </c>
      <c r="BF6" s="84">
        <f t="shared" si="53"/>
        <v>1</v>
      </c>
      <c r="BG6" s="84">
        <f t="shared" si="53"/>
        <v>1</v>
      </c>
      <c r="BH6" s="84">
        <f t="shared" si="53"/>
        <v>1</v>
      </c>
      <c r="BI6" s="85"/>
      <c r="BJ6" s="84">
        <f t="shared" si="39"/>
        <v>1</v>
      </c>
      <c r="BK6" s="84">
        <f t="shared" si="40"/>
        <v>1</v>
      </c>
      <c r="BL6" s="84">
        <f t="shared" si="5"/>
        <v>1</v>
      </c>
      <c r="BM6" s="84">
        <f t="shared" si="6"/>
        <v>1</v>
      </c>
      <c r="BN6" s="84">
        <f t="shared" si="7"/>
        <v>1</v>
      </c>
      <c r="BO6" s="85"/>
      <c r="BP6" s="84">
        <f t="shared" si="41"/>
        <v>0</v>
      </c>
      <c r="BQ6" s="84">
        <f t="shared" si="42"/>
        <v>0</v>
      </c>
      <c r="BR6" s="84">
        <f t="shared" si="8"/>
        <v>0</v>
      </c>
      <c r="BS6" s="84">
        <f t="shared" si="9"/>
        <v>0</v>
      </c>
      <c r="BT6" s="84">
        <f t="shared" si="10"/>
        <v>0</v>
      </c>
      <c r="BU6" s="85"/>
      <c r="BV6" s="84">
        <f t="shared" si="43"/>
        <v>2</v>
      </c>
      <c r="BW6" s="84">
        <f t="shared" si="11"/>
        <v>2</v>
      </c>
      <c r="BX6" s="84">
        <f t="shared" si="12"/>
        <v>2</v>
      </c>
      <c r="BY6" s="84">
        <f t="shared" si="13"/>
        <v>2</v>
      </c>
      <c r="BZ6" s="84">
        <f t="shared" si="14"/>
        <v>2</v>
      </c>
      <c r="CA6" s="68"/>
      <c r="CB6" s="9">
        <f>AVERAGEIF('CU Unitario'!$B$6:$B$20,$C6,'CU Unitario'!$E$6:$E$20)</f>
        <v>13.540169306551338</v>
      </c>
      <c r="CD6" s="20">
        <f t="shared" si="44"/>
        <v>64180.402513053348</v>
      </c>
      <c r="CE6" s="20">
        <f t="shared" si="15"/>
        <v>167762.69770817109</v>
      </c>
      <c r="CF6" s="20">
        <f t="shared" si="16"/>
        <v>207164.59039023548</v>
      </c>
      <c r="CG6" s="20">
        <f t="shared" si="17"/>
        <v>207164.59039023548</v>
      </c>
      <c r="CH6" s="20">
        <f t="shared" si="18"/>
        <v>207164.59039023548</v>
      </c>
      <c r="CI6" s="14">
        <f t="shared" si="19"/>
        <v>0</v>
      </c>
      <c r="CJ6" s="9">
        <f>AVERAGEIF('CU Unitario'!$B$24:$B$40,$C6,'CU Unitario'!$E$24:$E$40)</f>
        <v>157.24938506757684</v>
      </c>
      <c r="CL6" s="20">
        <f t="shared" si="20"/>
        <v>0</v>
      </c>
      <c r="CM6" s="20">
        <f t="shared" si="20"/>
        <v>0</v>
      </c>
      <c r="CN6" s="20">
        <f t="shared" si="20"/>
        <v>0</v>
      </c>
      <c r="CO6" s="20">
        <f t="shared" si="20"/>
        <v>0</v>
      </c>
      <c r="CP6" s="20">
        <f t="shared" si="20"/>
        <v>0</v>
      </c>
      <c r="CQ6" s="14">
        <f t="shared" si="21"/>
        <v>0</v>
      </c>
      <c r="CR6" s="82">
        <v>15</v>
      </c>
      <c r="CS6" s="66"/>
      <c r="CT6" s="20">
        <f t="shared" si="45"/>
        <v>90</v>
      </c>
      <c r="CU6" s="20">
        <f t="shared" si="22"/>
        <v>180</v>
      </c>
      <c r="CV6" s="20">
        <f t="shared" si="23"/>
        <v>180</v>
      </c>
      <c r="CW6" s="20">
        <f t="shared" si="24"/>
        <v>180</v>
      </c>
      <c r="CX6" s="20">
        <f t="shared" si="25"/>
        <v>180</v>
      </c>
      <c r="CY6" s="14">
        <f t="shared" si="46"/>
        <v>0</v>
      </c>
      <c r="CZ6" s="82">
        <v>15</v>
      </c>
      <c r="DA6" s="66"/>
      <c r="DB6" s="20">
        <f t="shared" si="47"/>
        <v>90</v>
      </c>
      <c r="DC6" s="20">
        <f t="shared" si="26"/>
        <v>180</v>
      </c>
      <c r="DD6" s="20">
        <f t="shared" si="27"/>
        <v>180</v>
      </c>
      <c r="DE6" s="20">
        <f t="shared" si="28"/>
        <v>180</v>
      </c>
      <c r="DF6" s="20">
        <f t="shared" si="29"/>
        <v>180</v>
      </c>
      <c r="DG6" s="14">
        <f t="shared" si="48"/>
        <v>0</v>
      </c>
      <c r="DH6" s="82">
        <v>70</v>
      </c>
      <c r="DI6" s="66"/>
      <c r="DJ6" s="20">
        <f t="shared" si="49"/>
        <v>0</v>
      </c>
      <c r="DK6" s="20">
        <f t="shared" si="30"/>
        <v>0</v>
      </c>
      <c r="DL6" s="20">
        <f t="shared" si="31"/>
        <v>0</v>
      </c>
      <c r="DM6" s="20">
        <f t="shared" si="32"/>
        <v>0</v>
      </c>
      <c r="DN6" s="20">
        <f t="shared" si="33"/>
        <v>0</v>
      </c>
      <c r="DO6" s="14">
        <f t="shared" si="50"/>
        <v>0</v>
      </c>
      <c r="DP6" s="20">
        <f t="shared" si="51"/>
        <v>180</v>
      </c>
      <c r="DQ6" s="20">
        <f t="shared" si="34"/>
        <v>360</v>
      </c>
      <c r="DR6" s="20">
        <f t="shared" si="35"/>
        <v>360</v>
      </c>
      <c r="DS6" s="20">
        <f t="shared" si="36"/>
        <v>360</v>
      </c>
      <c r="DT6" s="20">
        <f t="shared" si="52"/>
        <v>360</v>
      </c>
    </row>
    <row r="7" spans="2:124" x14ac:dyDescent="0.25">
      <c r="B7" s="66" t="s">
        <v>57</v>
      </c>
      <c r="C7" s="34" t="s">
        <v>3</v>
      </c>
      <c r="D7" s="34" t="s">
        <v>93</v>
      </c>
      <c r="K7" s="11"/>
      <c r="M7" s="80">
        <v>180</v>
      </c>
      <c r="N7" s="80">
        <v>0</v>
      </c>
      <c r="O7" s="80">
        <v>0</v>
      </c>
      <c r="P7" s="80">
        <v>0</v>
      </c>
      <c r="Q7" s="80">
        <v>0</v>
      </c>
      <c r="S7" s="80">
        <v>0</v>
      </c>
      <c r="T7" s="80">
        <v>0</v>
      </c>
      <c r="U7" s="80">
        <v>0</v>
      </c>
      <c r="V7" s="80">
        <v>0</v>
      </c>
      <c r="W7" s="80">
        <v>0</v>
      </c>
      <c r="X7" s="12"/>
      <c r="Y7"/>
      <c r="Z7" s="80"/>
      <c r="AA7" s="80"/>
      <c r="AB7" s="80"/>
      <c r="AC7" s="80"/>
      <c r="AD7" s="80"/>
      <c r="AE7"/>
      <c r="AF7" s="80"/>
      <c r="AG7" s="80"/>
      <c r="AH7" s="80"/>
      <c r="AI7" s="80"/>
      <c r="AJ7" s="80"/>
      <c r="AK7"/>
      <c r="AL7" s="80"/>
      <c r="AM7" s="80"/>
      <c r="AN7" s="80"/>
      <c r="AO7" s="80"/>
      <c r="AP7" s="80"/>
      <c r="AQ7"/>
      <c r="AR7" s="1">
        <f t="shared" si="0"/>
        <v>180</v>
      </c>
      <c r="AS7" s="1">
        <f t="shared" si="1"/>
        <v>180</v>
      </c>
      <c r="AT7" s="1">
        <f t="shared" si="1"/>
        <v>180</v>
      </c>
      <c r="AU7" s="1">
        <f t="shared" si="1"/>
        <v>180</v>
      </c>
      <c r="AV7" s="1">
        <f t="shared" si="1"/>
        <v>180</v>
      </c>
      <c r="AX7" s="1">
        <f t="shared" si="2"/>
        <v>0</v>
      </c>
      <c r="AY7" s="1">
        <f t="shared" si="3"/>
        <v>0</v>
      </c>
      <c r="AZ7" s="1">
        <f t="shared" si="3"/>
        <v>0</v>
      </c>
      <c r="BA7" s="1">
        <f t="shared" si="3"/>
        <v>0</v>
      </c>
      <c r="BB7" s="1">
        <f t="shared" si="3"/>
        <v>0</v>
      </c>
      <c r="BC7" s="68"/>
      <c r="BD7" s="84">
        <f t="shared" si="37"/>
        <v>0</v>
      </c>
      <c r="BE7" s="84">
        <f t="shared" ref="BE7:BH7" si="54">BD7+AA7</f>
        <v>0</v>
      </c>
      <c r="BF7" s="84">
        <f t="shared" si="54"/>
        <v>0</v>
      </c>
      <c r="BG7" s="84">
        <f t="shared" si="54"/>
        <v>0</v>
      </c>
      <c r="BH7" s="84">
        <f t="shared" si="54"/>
        <v>0</v>
      </c>
      <c r="BI7" s="85"/>
      <c r="BJ7" s="84">
        <f t="shared" si="39"/>
        <v>0</v>
      </c>
      <c r="BK7" s="84">
        <f t="shared" si="40"/>
        <v>0</v>
      </c>
      <c r="BL7" s="84">
        <f t="shared" si="5"/>
        <v>0</v>
      </c>
      <c r="BM7" s="84">
        <f t="shared" si="6"/>
        <v>0</v>
      </c>
      <c r="BN7" s="84">
        <f t="shared" si="7"/>
        <v>0</v>
      </c>
      <c r="BO7" s="85"/>
      <c r="BP7" s="84">
        <f t="shared" si="41"/>
        <v>0</v>
      </c>
      <c r="BQ7" s="84">
        <f t="shared" si="42"/>
        <v>0</v>
      </c>
      <c r="BR7" s="84">
        <f t="shared" si="8"/>
        <v>0</v>
      </c>
      <c r="BS7" s="84">
        <f t="shared" si="9"/>
        <v>0</v>
      </c>
      <c r="BT7" s="84">
        <f t="shared" si="10"/>
        <v>0</v>
      </c>
      <c r="BU7" s="85"/>
      <c r="BV7" s="84">
        <f t="shared" si="43"/>
        <v>0</v>
      </c>
      <c r="BW7" s="84">
        <f t="shared" si="11"/>
        <v>0</v>
      </c>
      <c r="BX7" s="84">
        <f t="shared" si="12"/>
        <v>0</v>
      </c>
      <c r="BY7" s="84">
        <f t="shared" si="13"/>
        <v>0</v>
      </c>
      <c r="BZ7" s="84">
        <f t="shared" si="14"/>
        <v>0</v>
      </c>
      <c r="CA7" s="68"/>
      <c r="CB7" s="9">
        <f>AVERAGEIF('CU Unitario'!$B$6:$B$20,$C7,'CU Unitario'!$E$6:$E$20)</f>
        <v>13.540169306551338</v>
      </c>
      <c r="CD7" s="20">
        <f t="shared" si="44"/>
        <v>14623.382851075447</v>
      </c>
      <c r="CE7" s="20">
        <f t="shared" si="15"/>
        <v>29246.765702150893</v>
      </c>
      <c r="CF7" s="20">
        <f t="shared" si="16"/>
        <v>29246.765702150893</v>
      </c>
      <c r="CG7" s="20">
        <f t="shared" si="17"/>
        <v>29246.765702150893</v>
      </c>
      <c r="CH7" s="20">
        <f t="shared" si="18"/>
        <v>29246.765702150893</v>
      </c>
      <c r="CI7" s="14">
        <f t="shared" si="19"/>
        <v>0</v>
      </c>
      <c r="CJ7" s="9">
        <f>AVERAGEIF('CU Unitario'!$B$24:$B$40,$C7,'CU Unitario'!$E$24:$E$40)</f>
        <v>157.24938506757684</v>
      </c>
      <c r="CL7" s="20">
        <f t="shared" si="20"/>
        <v>0</v>
      </c>
      <c r="CM7" s="20">
        <f t="shared" si="20"/>
        <v>0</v>
      </c>
      <c r="CN7" s="20">
        <f t="shared" si="20"/>
        <v>0</v>
      </c>
      <c r="CO7" s="20">
        <f t="shared" si="20"/>
        <v>0</v>
      </c>
      <c r="CP7" s="20">
        <f t="shared" si="20"/>
        <v>0</v>
      </c>
      <c r="CQ7" s="14">
        <f t="shared" si="21"/>
        <v>0</v>
      </c>
      <c r="CR7" s="82">
        <v>15</v>
      </c>
      <c r="CS7" s="66"/>
      <c r="CT7" s="20">
        <f t="shared" si="45"/>
        <v>0</v>
      </c>
      <c r="CU7" s="20">
        <f t="shared" si="22"/>
        <v>0</v>
      </c>
      <c r="CV7" s="20">
        <f t="shared" si="23"/>
        <v>0</v>
      </c>
      <c r="CW7" s="20">
        <f t="shared" si="24"/>
        <v>0</v>
      </c>
      <c r="CX7" s="20">
        <f t="shared" si="25"/>
        <v>0</v>
      </c>
      <c r="CY7" s="14">
        <f t="shared" si="46"/>
        <v>0</v>
      </c>
      <c r="CZ7" s="82">
        <v>15</v>
      </c>
      <c r="DA7" s="66"/>
      <c r="DB7" s="20">
        <f t="shared" si="47"/>
        <v>0</v>
      </c>
      <c r="DC7" s="20">
        <f t="shared" si="26"/>
        <v>0</v>
      </c>
      <c r="DD7" s="20">
        <f t="shared" si="27"/>
        <v>0</v>
      </c>
      <c r="DE7" s="20">
        <f t="shared" si="28"/>
        <v>0</v>
      </c>
      <c r="DF7" s="20">
        <f t="shared" si="29"/>
        <v>0</v>
      </c>
      <c r="DG7" s="14">
        <f t="shared" si="48"/>
        <v>0</v>
      </c>
      <c r="DH7" s="82">
        <v>70</v>
      </c>
      <c r="DI7" s="66"/>
      <c r="DJ7" s="20">
        <f t="shared" si="49"/>
        <v>0</v>
      </c>
      <c r="DK7" s="20">
        <f t="shared" si="30"/>
        <v>0</v>
      </c>
      <c r="DL7" s="20">
        <f t="shared" si="31"/>
        <v>0</v>
      </c>
      <c r="DM7" s="20">
        <f t="shared" si="32"/>
        <v>0</v>
      </c>
      <c r="DN7" s="20">
        <f t="shared" si="33"/>
        <v>0</v>
      </c>
      <c r="DO7" s="14">
        <f t="shared" si="50"/>
        <v>0</v>
      </c>
      <c r="DP7" s="20">
        <f t="shared" si="51"/>
        <v>0</v>
      </c>
      <c r="DQ7" s="20">
        <f t="shared" si="34"/>
        <v>0</v>
      </c>
      <c r="DR7" s="20">
        <f t="shared" si="35"/>
        <v>0</v>
      </c>
      <c r="DS7" s="20">
        <f t="shared" si="36"/>
        <v>0</v>
      </c>
      <c r="DT7" s="20">
        <f t="shared" si="52"/>
        <v>0</v>
      </c>
    </row>
    <row r="8" spans="2:124" x14ac:dyDescent="0.25">
      <c r="B8" s="66" t="s">
        <v>57</v>
      </c>
      <c r="C8" s="34" t="s">
        <v>6</v>
      </c>
      <c r="D8" s="34" t="s">
        <v>10</v>
      </c>
      <c r="K8" s="11"/>
      <c r="M8" s="80">
        <v>0</v>
      </c>
      <c r="N8" s="80">
        <v>0</v>
      </c>
      <c r="O8" s="80">
        <v>0</v>
      </c>
      <c r="P8" s="80">
        <v>194</v>
      </c>
      <c r="Q8" s="80">
        <v>526</v>
      </c>
      <c r="S8" s="80">
        <v>0</v>
      </c>
      <c r="T8" s="80">
        <v>0</v>
      </c>
      <c r="U8" s="80">
        <v>0</v>
      </c>
      <c r="V8" s="80">
        <v>0</v>
      </c>
      <c r="W8" s="80">
        <v>0</v>
      </c>
      <c r="X8" s="12"/>
      <c r="Y8"/>
      <c r="Z8" s="80"/>
      <c r="AA8" s="80"/>
      <c r="AB8" s="80"/>
      <c r="AC8" s="80"/>
      <c r="AD8" s="80">
        <v>1</v>
      </c>
      <c r="AE8"/>
      <c r="AF8" s="80"/>
      <c r="AG8" s="80"/>
      <c r="AH8" s="80"/>
      <c r="AI8" s="80"/>
      <c r="AJ8" s="80">
        <v>1</v>
      </c>
      <c r="AK8"/>
      <c r="AL8" s="80"/>
      <c r="AM8" s="80"/>
      <c r="AN8" s="80"/>
      <c r="AO8" s="80"/>
      <c r="AP8" s="80"/>
      <c r="AQ8"/>
      <c r="AR8" s="1">
        <f t="shared" si="0"/>
        <v>0</v>
      </c>
      <c r="AS8" s="1">
        <f t="shared" si="1"/>
        <v>0</v>
      </c>
      <c r="AT8" s="1">
        <f t="shared" si="1"/>
        <v>0</v>
      </c>
      <c r="AU8" s="1">
        <f t="shared" si="1"/>
        <v>194</v>
      </c>
      <c r="AV8" s="1">
        <f t="shared" si="1"/>
        <v>720</v>
      </c>
      <c r="AX8" s="1">
        <f t="shared" si="2"/>
        <v>0</v>
      </c>
      <c r="AY8" s="1">
        <f t="shared" si="3"/>
        <v>0</v>
      </c>
      <c r="AZ8" s="1">
        <f t="shared" si="3"/>
        <v>0</v>
      </c>
      <c r="BA8" s="1">
        <f t="shared" si="3"/>
        <v>0</v>
      </c>
      <c r="BB8" s="1">
        <f t="shared" si="3"/>
        <v>0</v>
      </c>
      <c r="BC8" s="68"/>
      <c r="BD8" s="84">
        <f t="shared" si="37"/>
        <v>0</v>
      </c>
      <c r="BE8" s="84">
        <f t="shared" ref="BE8:BH8" si="55">BD8+AA8</f>
        <v>0</v>
      </c>
      <c r="BF8" s="84">
        <f t="shared" si="55"/>
        <v>0</v>
      </c>
      <c r="BG8" s="84">
        <f t="shared" si="55"/>
        <v>0</v>
      </c>
      <c r="BH8" s="84">
        <f t="shared" si="55"/>
        <v>1</v>
      </c>
      <c r="BI8" s="85"/>
      <c r="BJ8" s="84">
        <f t="shared" si="39"/>
        <v>0</v>
      </c>
      <c r="BK8" s="84">
        <f t="shared" si="40"/>
        <v>0</v>
      </c>
      <c r="BL8" s="84">
        <f t="shared" si="5"/>
        <v>0</v>
      </c>
      <c r="BM8" s="84">
        <f t="shared" si="6"/>
        <v>0</v>
      </c>
      <c r="BN8" s="84">
        <f t="shared" si="7"/>
        <v>1</v>
      </c>
      <c r="BO8" s="85"/>
      <c r="BP8" s="84">
        <f t="shared" si="41"/>
        <v>0</v>
      </c>
      <c r="BQ8" s="84">
        <f t="shared" si="42"/>
        <v>0</v>
      </c>
      <c r="BR8" s="84">
        <f t="shared" si="8"/>
        <v>0</v>
      </c>
      <c r="BS8" s="84">
        <f t="shared" si="9"/>
        <v>0</v>
      </c>
      <c r="BT8" s="84">
        <f t="shared" si="10"/>
        <v>0</v>
      </c>
      <c r="BU8" s="85"/>
      <c r="BV8" s="84">
        <f t="shared" si="43"/>
        <v>0</v>
      </c>
      <c r="BW8" s="84">
        <f t="shared" si="11"/>
        <v>0</v>
      </c>
      <c r="BX8" s="84">
        <f t="shared" si="12"/>
        <v>0</v>
      </c>
      <c r="BY8" s="84">
        <f t="shared" si="13"/>
        <v>0</v>
      </c>
      <c r="BZ8" s="84">
        <f t="shared" si="14"/>
        <v>2</v>
      </c>
      <c r="CA8" s="68"/>
      <c r="CB8" s="9">
        <f>AVERAGEIF('CU Unitario'!$B$6:$B$20,$C8,'CU Unitario'!$E$6:$E$20)</f>
        <v>13.678569221830342</v>
      </c>
      <c r="CD8" s="20">
        <f t="shared" si="44"/>
        <v>0</v>
      </c>
      <c r="CE8" s="20">
        <f t="shared" si="15"/>
        <v>0</v>
      </c>
      <c r="CF8" s="20">
        <f t="shared" si="16"/>
        <v>0</v>
      </c>
      <c r="CG8" s="20">
        <f t="shared" si="17"/>
        <v>15921.854574210518</v>
      </c>
      <c r="CH8" s="20">
        <f t="shared" si="18"/>
        <v>75013.273612517587</v>
      </c>
      <c r="CI8" s="14">
        <f t="shared" si="19"/>
        <v>0</v>
      </c>
      <c r="CJ8" s="9">
        <f>AVERAGEIF('CU Unitario'!$B$24:$B$40,$C8,'CU Unitario'!$E$24:$E$40)</f>
        <v>181.82614638130804</v>
      </c>
      <c r="CL8" s="20">
        <f t="shared" si="20"/>
        <v>0</v>
      </c>
      <c r="CM8" s="20">
        <f t="shared" si="20"/>
        <v>0</v>
      </c>
      <c r="CN8" s="20">
        <f t="shared" si="20"/>
        <v>0</v>
      </c>
      <c r="CO8" s="20">
        <f t="shared" si="20"/>
        <v>0</v>
      </c>
      <c r="CP8" s="20">
        <f t="shared" si="20"/>
        <v>0</v>
      </c>
      <c r="CQ8" s="14">
        <f t="shared" si="21"/>
        <v>0</v>
      </c>
      <c r="CR8" s="82">
        <v>15</v>
      </c>
      <c r="CS8" s="66"/>
      <c r="CT8" s="20">
        <f t="shared" si="45"/>
        <v>0</v>
      </c>
      <c r="CU8" s="20">
        <f t="shared" si="22"/>
        <v>0</v>
      </c>
      <c r="CV8" s="20">
        <f t="shared" si="23"/>
        <v>0</v>
      </c>
      <c r="CW8" s="20">
        <f t="shared" si="24"/>
        <v>0</v>
      </c>
      <c r="CX8" s="20">
        <f t="shared" si="25"/>
        <v>90</v>
      </c>
      <c r="CY8" s="14">
        <f t="shared" si="46"/>
        <v>0</v>
      </c>
      <c r="CZ8" s="82">
        <v>15</v>
      </c>
      <c r="DA8" s="66"/>
      <c r="DB8" s="20">
        <f t="shared" si="47"/>
        <v>0</v>
      </c>
      <c r="DC8" s="20">
        <f t="shared" si="26"/>
        <v>0</v>
      </c>
      <c r="DD8" s="20">
        <f t="shared" si="27"/>
        <v>0</v>
      </c>
      <c r="DE8" s="20">
        <f t="shared" si="28"/>
        <v>0</v>
      </c>
      <c r="DF8" s="20">
        <f t="shared" si="29"/>
        <v>90</v>
      </c>
      <c r="DG8" s="14">
        <f t="shared" si="48"/>
        <v>0</v>
      </c>
      <c r="DH8" s="82">
        <v>70</v>
      </c>
      <c r="DI8" s="66"/>
      <c r="DJ8" s="20">
        <f t="shared" si="49"/>
        <v>0</v>
      </c>
      <c r="DK8" s="20">
        <f t="shared" si="30"/>
        <v>0</v>
      </c>
      <c r="DL8" s="20">
        <f t="shared" si="31"/>
        <v>0</v>
      </c>
      <c r="DM8" s="20">
        <f t="shared" si="32"/>
        <v>0</v>
      </c>
      <c r="DN8" s="20">
        <f t="shared" si="33"/>
        <v>0</v>
      </c>
      <c r="DO8" s="14">
        <f t="shared" si="50"/>
        <v>0</v>
      </c>
      <c r="DP8" s="20">
        <f t="shared" si="51"/>
        <v>0</v>
      </c>
      <c r="DQ8" s="20">
        <f t="shared" si="34"/>
        <v>0</v>
      </c>
      <c r="DR8" s="20">
        <f t="shared" si="35"/>
        <v>0</v>
      </c>
      <c r="DS8" s="20">
        <f t="shared" si="36"/>
        <v>0</v>
      </c>
      <c r="DT8" s="20">
        <f t="shared" si="52"/>
        <v>180</v>
      </c>
    </row>
    <row r="9" spans="2:124" x14ac:dyDescent="0.25">
      <c r="B9" s="66" t="s">
        <v>57</v>
      </c>
      <c r="C9" s="34" t="s">
        <v>5</v>
      </c>
      <c r="D9" s="34" t="s">
        <v>4</v>
      </c>
      <c r="K9" s="11"/>
      <c r="M9" s="80">
        <v>1300</v>
      </c>
      <c r="N9" s="80">
        <v>1100</v>
      </c>
      <c r="O9" s="80">
        <v>2300</v>
      </c>
      <c r="P9" s="80">
        <v>0</v>
      </c>
      <c r="Q9" s="80">
        <v>0</v>
      </c>
      <c r="S9" s="80">
        <v>0</v>
      </c>
      <c r="T9" s="80">
        <v>6</v>
      </c>
      <c r="U9" s="80">
        <v>8</v>
      </c>
      <c r="V9" s="80">
        <v>0</v>
      </c>
      <c r="W9" s="80">
        <v>0</v>
      </c>
      <c r="X9" s="12"/>
      <c r="Y9"/>
      <c r="Z9" s="80">
        <v>1</v>
      </c>
      <c r="AA9" s="80">
        <v>1</v>
      </c>
      <c r="AB9" s="80">
        <v>2</v>
      </c>
      <c r="AC9" s="80"/>
      <c r="AD9" s="80"/>
      <c r="AE9"/>
      <c r="AF9" s="80">
        <v>1</v>
      </c>
      <c r="AG9" s="80">
        <v>1</v>
      </c>
      <c r="AH9" s="80">
        <v>2</v>
      </c>
      <c r="AI9" s="80"/>
      <c r="AJ9" s="80"/>
      <c r="AK9"/>
      <c r="AL9" s="80"/>
      <c r="AM9" s="80">
        <v>1</v>
      </c>
      <c r="AN9" s="80"/>
      <c r="AO9" s="80"/>
      <c r="AP9" s="80"/>
      <c r="AQ9"/>
      <c r="AR9" s="1">
        <f t="shared" si="0"/>
        <v>1300</v>
      </c>
      <c r="AS9" s="1">
        <f t="shared" si="1"/>
        <v>2400</v>
      </c>
      <c r="AT9" s="1">
        <f t="shared" si="1"/>
        <v>4700</v>
      </c>
      <c r="AU9" s="1">
        <f t="shared" si="1"/>
        <v>4700</v>
      </c>
      <c r="AV9" s="1">
        <f t="shared" si="1"/>
        <v>4700</v>
      </c>
      <c r="AX9" s="1">
        <f t="shared" si="2"/>
        <v>0</v>
      </c>
      <c r="AY9" s="1">
        <f t="shared" si="3"/>
        <v>6</v>
      </c>
      <c r="AZ9" s="1">
        <f t="shared" si="3"/>
        <v>14</v>
      </c>
      <c r="BA9" s="1">
        <f t="shared" si="3"/>
        <v>14</v>
      </c>
      <c r="BB9" s="1">
        <f t="shared" si="3"/>
        <v>14</v>
      </c>
      <c r="BC9" s="68"/>
      <c r="BD9" s="84">
        <f t="shared" si="37"/>
        <v>1</v>
      </c>
      <c r="BE9" s="84">
        <f t="shared" ref="BE9:BH9" si="56">BD9+AA9</f>
        <v>2</v>
      </c>
      <c r="BF9" s="84">
        <f t="shared" si="56"/>
        <v>4</v>
      </c>
      <c r="BG9" s="84">
        <f t="shared" si="56"/>
        <v>4</v>
      </c>
      <c r="BH9" s="84">
        <f t="shared" si="56"/>
        <v>4</v>
      </c>
      <c r="BI9" s="85"/>
      <c r="BJ9" s="84">
        <f t="shared" si="39"/>
        <v>1</v>
      </c>
      <c r="BK9" s="84">
        <f t="shared" si="40"/>
        <v>2</v>
      </c>
      <c r="BL9" s="84">
        <f t="shared" si="5"/>
        <v>4</v>
      </c>
      <c r="BM9" s="84">
        <f t="shared" si="6"/>
        <v>4</v>
      </c>
      <c r="BN9" s="84">
        <f t="shared" si="7"/>
        <v>4</v>
      </c>
      <c r="BO9" s="85"/>
      <c r="BP9" s="84">
        <f t="shared" si="41"/>
        <v>0</v>
      </c>
      <c r="BQ9" s="84">
        <f t="shared" si="42"/>
        <v>1</v>
      </c>
      <c r="BR9" s="84">
        <f t="shared" si="8"/>
        <v>1</v>
      </c>
      <c r="BS9" s="84">
        <f t="shared" si="9"/>
        <v>1</v>
      </c>
      <c r="BT9" s="84">
        <f t="shared" si="10"/>
        <v>1</v>
      </c>
      <c r="BU9" s="85"/>
      <c r="BV9" s="84">
        <f t="shared" si="43"/>
        <v>2</v>
      </c>
      <c r="BW9" s="84">
        <f t="shared" si="11"/>
        <v>5</v>
      </c>
      <c r="BX9" s="84">
        <f t="shared" si="12"/>
        <v>9</v>
      </c>
      <c r="BY9" s="84">
        <f t="shared" si="13"/>
        <v>9</v>
      </c>
      <c r="BZ9" s="84">
        <f t="shared" si="14"/>
        <v>9</v>
      </c>
      <c r="CA9" s="68"/>
      <c r="CB9" s="9">
        <f>AVERAGEIF('CU Unitario'!$B$6:$B$20,$C9,'CU Unitario'!$E$6:$E$20)</f>
        <v>13.295644943077864</v>
      </c>
      <c r="CD9" s="20">
        <f t="shared" si="44"/>
        <v>103706.03055600735</v>
      </c>
      <c r="CE9" s="20">
        <f t="shared" si="15"/>
        <v>295163.31773632858</v>
      </c>
      <c r="CF9" s="20">
        <f t="shared" si="16"/>
        <v>566394.474575117</v>
      </c>
      <c r="CG9" s="20">
        <f t="shared" si="17"/>
        <v>749874.37478959165</v>
      </c>
      <c r="CH9" s="20">
        <f t="shared" si="18"/>
        <v>749874.37478959165</v>
      </c>
      <c r="CI9" s="14">
        <f t="shared" si="19"/>
        <v>0</v>
      </c>
      <c r="CJ9" s="9">
        <f>AVERAGEIF('CU Unitario'!$B$24:$B$40,$C9,'CU Unitario'!$E$24:$E$40)</f>
        <v>150.8488740145124</v>
      </c>
      <c r="CL9" s="20">
        <f t="shared" si="20"/>
        <v>0</v>
      </c>
      <c r="CM9" s="20">
        <f t="shared" si="20"/>
        <v>5430.5594645224464</v>
      </c>
      <c r="CN9" s="20">
        <f t="shared" si="20"/>
        <v>18101.864881741487</v>
      </c>
      <c r="CO9" s="20">
        <f t="shared" si="20"/>
        <v>25342.610834438085</v>
      </c>
      <c r="CP9" s="20">
        <f t="shared" si="20"/>
        <v>25342.610834438085</v>
      </c>
      <c r="CQ9" s="14">
        <f t="shared" si="21"/>
        <v>0</v>
      </c>
      <c r="CR9" s="82">
        <v>15</v>
      </c>
      <c r="CS9" s="66"/>
      <c r="CT9" s="20">
        <f t="shared" si="45"/>
        <v>90</v>
      </c>
      <c r="CU9" s="20">
        <f t="shared" si="22"/>
        <v>270</v>
      </c>
      <c r="CV9" s="20">
        <f t="shared" si="23"/>
        <v>540</v>
      </c>
      <c r="CW9" s="20">
        <f t="shared" si="24"/>
        <v>720</v>
      </c>
      <c r="CX9" s="20">
        <f t="shared" si="25"/>
        <v>720</v>
      </c>
      <c r="CY9" s="14">
        <f t="shared" si="46"/>
        <v>0</v>
      </c>
      <c r="CZ9" s="82">
        <v>15</v>
      </c>
      <c r="DA9" s="66"/>
      <c r="DB9" s="20">
        <f t="shared" si="47"/>
        <v>90</v>
      </c>
      <c r="DC9" s="20">
        <f t="shared" si="26"/>
        <v>270</v>
      </c>
      <c r="DD9" s="20">
        <f t="shared" si="27"/>
        <v>540</v>
      </c>
      <c r="DE9" s="20">
        <f t="shared" si="28"/>
        <v>720</v>
      </c>
      <c r="DF9" s="20">
        <f t="shared" si="29"/>
        <v>720</v>
      </c>
      <c r="DG9" s="14">
        <f t="shared" si="48"/>
        <v>0</v>
      </c>
      <c r="DH9" s="82">
        <v>70</v>
      </c>
      <c r="DI9" s="66"/>
      <c r="DJ9" s="20">
        <f t="shared" si="49"/>
        <v>0</v>
      </c>
      <c r="DK9" s="20">
        <f t="shared" si="30"/>
        <v>420</v>
      </c>
      <c r="DL9" s="20">
        <f t="shared" si="31"/>
        <v>840</v>
      </c>
      <c r="DM9" s="20">
        <f t="shared" si="32"/>
        <v>840</v>
      </c>
      <c r="DN9" s="20">
        <f t="shared" si="33"/>
        <v>840</v>
      </c>
      <c r="DO9" s="14">
        <f t="shared" si="50"/>
        <v>0</v>
      </c>
      <c r="DP9" s="20">
        <f t="shared" si="51"/>
        <v>180</v>
      </c>
      <c r="DQ9" s="20">
        <f t="shared" si="34"/>
        <v>960</v>
      </c>
      <c r="DR9" s="20">
        <f t="shared" si="35"/>
        <v>1920</v>
      </c>
      <c r="DS9" s="20">
        <f t="shared" si="36"/>
        <v>2280</v>
      </c>
      <c r="DT9" s="20">
        <f t="shared" si="52"/>
        <v>2280</v>
      </c>
    </row>
    <row r="10" spans="2:124" x14ac:dyDescent="0.25">
      <c r="B10" s="66" t="s">
        <v>57</v>
      </c>
      <c r="C10" s="34" t="s">
        <v>5</v>
      </c>
      <c r="D10" s="34" t="s">
        <v>94</v>
      </c>
      <c r="K10" s="11"/>
      <c r="M10" s="80">
        <v>250</v>
      </c>
      <c r="N10" s="80">
        <v>0</v>
      </c>
      <c r="O10" s="80">
        <v>0</v>
      </c>
      <c r="P10" s="80">
        <v>0</v>
      </c>
      <c r="Q10" s="80">
        <v>0</v>
      </c>
      <c r="S10" s="80">
        <v>0</v>
      </c>
      <c r="T10" s="80">
        <v>0</v>
      </c>
      <c r="U10" s="80">
        <v>0</v>
      </c>
      <c r="V10" s="80">
        <v>0</v>
      </c>
      <c r="W10" s="80">
        <v>0</v>
      </c>
      <c r="X10" s="12"/>
      <c r="Y10"/>
      <c r="Z10" s="80">
        <v>1</v>
      </c>
      <c r="AA10" s="80"/>
      <c r="AB10" s="80"/>
      <c r="AC10" s="80"/>
      <c r="AD10" s="80"/>
      <c r="AE10"/>
      <c r="AF10" s="80">
        <v>1</v>
      </c>
      <c r="AG10" s="80"/>
      <c r="AH10" s="80"/>
      <c r="AI10" s="80"/>
      <c r="AJ10" s="80"/>
      <c r="AK10"/>
      <c r="AL10" s="80"/>
      <c r="AM10" s="80"/>
      <c r="AN10" s="80"/>
      <c r="AO10" s="80"/>
      <c r="AP10" s="80"/>
      <c r="AQ10"/>
      <c r="AR10" s="1">
        <f t="shared" si="0"/>
        <v>250</v>
      </c>
      <c r="AS10" s="1">
        <f t="shared" si="1"/>
        <v>250</v>
      </c>
      <c r="AT10" s="1">
        <f t="shared" si="1"/>
        <v>250</v>
      </c>
      <c r="AU10" s="1">
        <f t="shared" si="1"/>
        <v>250</v>
      </c>
      <c r="AV10" s="1">
        <f t="shared" si="1"/>
        <v>250</v>
      </c>
      <c r="AX10" s="1">
        <f t="shared" si="2"/>
        <v>0</v>
      </c>
      <c r="AY10" s="1">
        <f t="shared" si="3"/>
        <v>0</v>
      </c>
      <c r="AZ10" s="1">
        <f t="shared" si="3"/>
        <v>0</v>
      </c>
      <c r="BA10" s="1">
        <f t="shared" si="3"/>
        <v>0</v>
      </c>
      <c r="BB10" s="1">
        <f t="shared" si="3"/>
        <v>0</v>
      </c>
      <c r="BC10" s="68"/>
      <c r="BD10" s="84">
        <f t="shared" si="37"/>
        <v>1</v>
      </c>
      <c r="BE10" s="84">
        <f t="shared" ref="BE10:BH10" si="57">BD10+AA10</f>
        <v>1</v>
      </c>
      <c r="BF10" s="84">
        <f t="shared" si="57"/>
        <v>1</v>
      </c>
      <c r="BG10" s="84">
        <f t="shared" si="57"/>
        <v>1</v>
      </c>
      <c r="BH10" s="84">
        <f t="shared" si="57"/>
        <v>1</v>
      </c>
      <c r="BI10" s="85"/>
      <c r="BJ10" s="84">
        <f t="shared" si="39"/>
        <v>1</v>
      </c>
      <c r="BK10" s="84">
        <f t="shared" si="40"/>
        <v>1</v>
      </c>
      <c r="BL10" s="84">
        <f t="shared" si="5"/>
        <v>1</v>
      </c>
      <c r="BM10" s="84">
        <f t="shared" si="6"/>
        <v>1</v>
      </c>
      <c r="BN10" s="84">
        <f t="shared" si="7"/>
        <v>1</v>
      </c>
      <c r="BO10" s="85"/>
      <c r="BP10" s="84">
        <f t="shared" si="41"/>
        <v>0</v>
      </c>
      <c r="BQ10" s="84">
        <f t="shared" si="42"/>
        <v>0</v>
      </c>
      <c r="BR10" s="84">
        <f t="shared" si="8"/>
        <v>0</v>
      </c>
      <c r="BS10" s="84">
        <f t="shared" si="9"/>
        <v>0</v>
      </c>
      <c r="BT10" s="84">
        <f t="shared" si="10"/>
        <v>0</v>
      </c>
      <c r="BU10" s="85"/>
      <c r="BV10" s="84">
        <f t="shared" si="43"/>
        <v>2</v>
      </c>
      <c r="BW10" s="84">
        <f t="shared" si="11"/>
        <v>2</v>
      </c>
      <c r="BX10" s="84">
        <f t="shared" si="12"/>
        <v>2</v>
      </c>
      <c r="BY10" s="84">
        <f t="shared" si="13"/>
        <v>2</v>
      </c>
      <c r="BZ10" s="84">
        <f t="shared" si="14"/>
        <v>2</v>
      </c>
      <c r="CA10" s="68"/>
      <c r="CB10" s="9">
        <f>AVERAGEIF('CU Unitario'!$B$6:$B$20,$C10,'CU Unitario'!$E$6:$E$20)</f>
        <v>13.295644943077864</v>
      </c>
      <c r="CD10" s="20">
        <f t="shared" si="44"/>
        <v>19943.467414616796</v>
      </c>
      <c r="CE10" s="20">
        <f t="shared" si="15"/>
        <v>39886.934829233593</v>
      </c>
      <c r="CF10" s="20">
        <f t="shared" si="16"/>
        <v>39886.934829233593</v>
      </c>
      <c r="CG10" s="20">
        <f t="shared" si="17"/>
        <v>39886.934829233593</v>
      </c>
      <c r="CH10" s="20">
        <f t="shared" si="18"/>
        <v>39886.934829233593</v>
      </c>
      <c r="CI10" s="14">
        <f t="shared" si="19"/>
        <v>0</v>
      </c>
      <c r="CJ10" s="9">
        <f>AVERAGEIF('CU Unitario'!$B$24:$B$40,$C10,'CU Unitario'!$E$24:$E$40)</f>
        <v>150.8488740145124</v>
      </c>
      <c r="CL10" s="20">
        <f t="shared" si="20"/>
        <v>0</v>
      </c>
      <c r="CM10" s="20">
        <f t="shared" si="20"/>
        <v>0</v>
      </c>
      <c r="CN10" s="20">
        <f t="shared" si="20"/>
        <v>0</v>
      </c>
      <c r="CO10" s="20">
        <f t="shared" si="20"/>
        <v>0</v>
      </c>
      <c r="CP10" s="20">
        <f t="shared" si="20"/>
        <v>0</v>
      </c>
      <c r="CQ10" s="14">
        <f t="shared" si="21"/>
        <v>0</v>
      </c>
      <c r="CR10" s="82">
        <v>15</v>
      </c>
      <c r="CS10" s="66"/>
      <c r="CT10" s="20">
        <f t="shared" si="45"/>
        <v>90</v>
      </c>
      <c r="CU10" s="20">
        <f t="shared" si="22"/>
        <v>180</v>
      </c>
      <c r="CV10" s="20">
        <f t="shared" si="23"/>
        <v>180</v>
      </c>
      <c r="CW10" s="20">
        <f t="shared" si="24"/>
        <v>180</v>
      </c>
      <c r="CX10" s="20">
        <f t="shared" si="25"/>
        <v>180</v>
      </c>
      <c r="CY10" s="14">
        <f t="shared" si="46"/>
        <v>0</v>
      </c>
      <c r="CZ10" s="82">
        <v>15</v>
      </c>
      <c r="DA10" s="66"/>
      <c r="DB10" s="20">
        <f t="shared" si="47"/>
        <v>90</v>
      </c>
      <c r="DC10" s="20">
        <f t="shared" si="26"/>
        <v>180</v>
      </c>
      <c r="DD10" s="20">
        <f t="shared" si="27"/>
        <v>180</v>
      </c>
      <c r="DE10" s="20">
        <f t="shared" si="28"/>
        <v>180</v>
      </c>
      <c r="DF10" s="20">
        <f t="shared" si="29"/>
        <v>180</v>
      </c>
      <c r="DG10" s="14">
        <f t="shared" si="48"/>
        <v>0</v>
      </c>
      <c r="DH10" s="82">
        <v>70</v>
      </c>
      <c r="DI10" s="66"/>
      <c r="DJ10" s="20">
        <f t="shared" si="49"/>
        <v>0</v>
      </c>
      <c r="DK10" s="20">
        <f t="shared" si="30"/>
        <v>0</v>
      </c>
      <c r="DL10" s="20">
        <f t="shared" si="31"/>
        <v>0</v>
      </c>
      <c r="DM10" s="20">
        <f t="shared" si="32"/>
        <v>0</v>
      </c>
      <c r="DN10" s="20">
        <f t="shared" si="33"/>
        <v>0</v>
      </c>
      <c r="DO10" s="14">
        <f t="shared" si="50"/>
        <v>0</v>
      </c>
      <c r="DP10" s="20">
        <f t="shared" si="51"/>
        <v>180</v>
      </c>
      <c r="DQ10" s="20">
        <f t="shared" si="34"/>
        <v>360</v>
      </c>
      <c r="DR10" s="20">
        <f t="shared" si="35"/>
        <v>360</v>
      </c>
      <c r="DS10" s="20">
        <f t="shared" si="36"/>
        <v>360</v>
      </c>
      <c r="DT10" s="20">
        <f t="shared" si="52"/>
        <v>360</v>
      </c>
    </row>
    <row r="11" spans="2:124" x14ac:dyDescent="0.25">
      <c r="B11" s="61"/>
      <c r="C11" s="34"/>
      <c r="D11" s="34"/>
      <c r="K11" s="11"/>
      <c r="M11" s="62"/>
      <c r="N11" s="62"/>
      <c r="O11" s="62"/>
      <c r="P11" s="62"/>
      <c r="Q11" s="62"/>
      <c r="S11" s="1"/>
      <c r="T11" s="1"/>
      <c r="U11" s="1"/>
      <c r="V11" s="1"/>
      <c r="W11" s="1"/>
      <c r="X11" s="12"/>
      <c r="Y11"/>
      <c r="Z11" s="1"/>
      <c r="AA11" s="1"/>
      <c r="AB11" s="1"/>
      <c r="AC11" s="1"/>
      <c r="AD11" s="1"/>
      <c r="AE11"/>
      <c r="AF11" s="1"/>
      <c r="AG11" s="1"/>
      <c r="AH11" s="1"/>
      <c r="AI11" s="1"/>
      <c r="AJ11" s="1"/>
      <c r="AK11"/>
      <c r="AL11" s="1"/>
      <c r="AM11" s="1"/>
      <c r="AN11" s="1"/>
      <c r="AO11" s="1"/>
      <c r="AP11" s="1"/>
      <c r="AQ11"/>
      <c r="AR11" s="1"/>
      <c r="AS11" s="1"/>
      <c r="AT11" s="1"/>
      <c r="AU11" s="1"/>
      <c r="AV11" s="1"/>
      <c r="AX11" s="1"/>
      <c r="AY11" s="1"/>
      <c r="AZ11" s="1"/>
      <c r="BA11" s="1"/>
      <c r="BB11" s="1"/>
      <c r="BC11" s="68"/>
      <c r="BD11" s="84"/>
      <c r="BE11" s="84"/>
      <c r="BF11" s="84"/>
      <c r="BG11" s="84"/>
      <c r="BH11" s="84"/>
      <c r="BI11" s="85"/>
      <c r="BJ11" s="84"/>
      <c r="BK11" s="84"/>
      <c r="BL11" s="84"/>
      <c r="BM11" s="84"/>
      <c r="BN11" s="84"/>
      <c r="BO11" s="85"/>
      <c r="BP11" s="84"/>
      <c r="BQ11" s="84"/>
      <c r="BR11" s="84"/>
      <c r="BS11" s="84"/>
      <c r="BT11" s="84"/>
      <c r="BU11" s="85"/>
      <c r="BV11" s="84"/>
      <c r="BW11" s="84"/>
      <c r="BX11" s="84"/>
      <c r="BY11" s="84"/>
      <c r="BZ11" s="84"/>
      <c r="CA11" s="68"/>
      <c r="CB11" s="9"/>
      <c r="CD11" s="20"/>
      <c r="CE11" s="20"/>
      <c r="CF11" s="20"/>
      <c r="CG11" s="20"/>
      <c r="CH11" s="20"/>
      <c r="CI11" s="14"/>
      <c r="CJ11" s="9"/>
      <c r="CL11" s="20"/>
      <c r="CM11" s="20"/>
      <c r="CN11" s="20"/>
      <c r="CO11" s="20"/>
      <c r="CP11" s="20"/>
      <c r="CQ11" s="14"/>
      <c r="CR11" s="9"/>
      <c r="CS11" s="66"/>
      <c r="CT11" s="20"/>
      <c r="CU11" s="20"/>
      <c r="CV11" s="20"/>
      <c r="CW11" s="20"/>
      <c r="CX11" s="20"/>
      <c r="CY11" s="14"/>
      <c r="CZ11" s="9"/>
      <c r="DA11" s="66"/>
      <c r="DB11" s="20"/>
      <c r="DC11" s="20"/>
      <c r="DD11" s="20"/>
      <c r="DE11" s="20"/>
      <c r="DF11" s="20"/>
      <c r="DG11" s="14"/>
      <c r="DH11" s="9"/>
      <c r="DI11" s="66"/>
      <c r="DJ11" s="20"/>
      <c r="DK11" s="20"/>
      <c r="DL11" s="20"/>
      <c r="DM11" s="20"/>
      <c r="DN11" s="20"/>
      <c r="DO11" s="14"/>
      <c r="DP11" s="20"/>
      <c r="DQ11" s="20"/>
      <c r="DR11" s="20"/>
      <c r="DS11" s="20"/>
      <c r="DT11" s="20"/>
    </row>
    <row r="12" spans="2:124" x14ac:dyDescent="0.25">
      <c r="B12" s="61"/>
      <c r="C12" s="34"/>
      <c r="D12" s="34"/>
      <c r="K12" s="11"/>
      <c r="M12" s="62"/>
      <c r="N12" s="62"/>
      <c r="O12" s="62"/>
      <c r="P12" s="62"/>
      <c r="Q12" s="62"/>
      <c r="S12" s="1"/>
      <c r="T12" s="1"/>
      <c r="U12" s="1"/>
      <c r="V12" s="1"/>
      <c r="W12" s="1"/>
      <c r="X12" s="12"/>
      <c r="Y12"/>
      <c r="Z12" s="1"/>
      <c r="AA12" s="1"/>
      <c r="AB12" s="1"/>
      <c r="AC12" s="1"/>
      <c r="AD12" s="1"/>
      <c r="AE12"/>
      <c r="AF12" s="1"/>
      <c r="AG12" s="1"/>
      <c r="AH12" s="1"/>
      <c r="AI12" s="1"/>
      <c r="AJ12" s="1"/>
      <c r="AK12"/>
      <c r="AL12" s="1"/>
      <c r="AM12" s="1"/>
      <c r="AN12" s="1"/>
      <c r="AO12" s="1"/>
      <c r="AP12" s="1"/>
      <c r="AQ12"/>
      <c r="AR12" s="1"/>
      <c r="AS12" s="1"/>
      <c r="AT12" s="1"/>
      <c r="AU12" s="1"/>
      <c r="AV12" s="1"/>
      <c r="AX12" s="1"/>
      <c r="AY12" s="1"/>
      <c r="AZ12" s="1"/>
      <c r="BA12" s="1"/>
      <c r="BB12" s="1"/>
      <c r="BC12" s="68"/>
      <c r="BD12" s="84"/>
      <c r="BE12" s="84"/>
      <c r="BF12" s="84"/>
      <c r="BG12" s="84"/>
      <c r="BH12" s="84"/>
      <c r="BI12" s="85"/>
      <c r="BJ12" s="84"/>
      <c r="BK12" s="84"/>
      <c r="BL12" s="84"/>
      <c r="BM12" s="84"/>
      <c r="BN12" s="84"/>
      <c r="BO12" s="85"/>
      <c r="BP12" s="84"/>
      <c r="BQ12" s="84"/>
      <c r="BR12" s="84"/>
      <c r="BS12" s="84"/>
      <c r="BT12" s="84"/>
      <c r="BU12" s="85"/>
      <c r="BV12" s="84"/>
      <c r="BW12" s="84"/>
      <c r="BX12" s="84"/>
      <c r="BY12" s="84"/>
      <c r="BZ12" s="84"/>
      <c r="CA12" s="68"/>
      <c r="CB12" s="9"/>
      <c r="CD12" s="20"/>
      <c r="CE12" s="20"/>
      <c r="CF12" s="20"/>
      <c r="CG12" s="20"/>
      <c r="CH12" s="20"/>
      <c r="CI12" s="14"/>
      <c r="CJ12" s="9"/>
      <c r="CL12" s="20"/>
      <c r="CM12" s="20"/>
      <c r="CN12" s="20"/>
      <c r="CO12" s="20"/>
      <c r="CP12" s="20"/>
      <c r="CQ12" s="14"/>
      <c r="CR12" s="9"/>
      <c r="CS12" s="66"/>
      <c r="CT12" s="20"/>
      <c r="CU12" s="20"/>
      <c r="CV12" s="20"/>
      <c r="CW12" s="20"/>
      <c r="CX12" s="20"/>
      <c r="CY12" s="14"/>
      <c r="CZ12" s="9"/>
      <c r="DA12" s="66"/>
      <c r="DB12" s="20"/>
      <c r="DC12" s="20"/>
      <c r="DD12" s="20"/>
      <c r="DE12" s="20"/>
      <c r="DF12" s="20"/>
      <c r="DG12" s="14"/>
      <c r="DH12" s="9"/>
      <c r="DI12" s="66"/>
      <c r="DJ12" s="20"/>
      <c r="DK12" s="20"/>
      <c r="DL12" s="20"/>
      <c r="DM12" s="20"/>
      <c r="DN12" s="20"/>
      <c r="DO12" s="14"/>
      <c r="DP12" s="20"/>
      <c r="DQ12" s="20"/>
      <c r="DR12" s="20"/>
      <c r="DS12" s="20"/>
      <c r="DT12" s="20"/>
    </row>
    <row r="13" spans="2:124" x14ac:dyDescent="0.25">
      <c r="B13" s="61"/>
      <c r="C13" s="34"/>
      <c r="D13" s="34"/>
      <c r="K13" s="11"/>
      <c r="M13" s="62"/>
      <c r="N13" s="62"/>
      <c r="O13" s="62"/>
      <c r="P13" s="62"/>
      <c r="Q13" s="62"/>
      <c r="S13" s="1"/>
      <c r="T13" s="1"/>
      <c r="U13" s="1"/>
      <c r="V13" s="1"/>
      <c r="W13" s="1"/>
      <c r="X13" s="12"/>
      <c r="Y13"/>
      <c r="Z13" s="1"/>
      <c r="AA13" s="1"/>
      <c r="AB13" s="1"/>
      <c r="AC13" s="1"/>
      <c r="AD13" s="1"/>
      <c r="AE13"/>
      <c r="AF13" s="1"/>
      <c r="AG13" s="1"/>
      <c r="AH13" s="1"/>
      <c r="AI13" s="1"/>
      <c r="AJ13" s="1"/>
      <c r="AK13"/>
      <c r="AL13" s="1"/>
      <c r="AM13" s="1"/>
      <c r="AN13" s="1"/>
      <c r="AO13" s="1"/>
      <c r="AP13" s="1"/>
      <c r="AQ13"/>
      <c r="AR13" s="1"/>
      <c r="AS13" s="1"/>
      <c r="AT13" s="1"/>
      <c r="AU13" s="1"/>
      <c r="AV13" s="1"/>
      <c r="AX13" s="1"/>
      <c r="AY13" s="1"/>
      <c r="AZ13" s="1"/>
      <c r="BA13" s="1"/>
      <c r="BB13" s="1"/>
      <c r="BC13" s="68"/>
      <c r="BD13" s="1"/>
      <c r="BE13" s="1"/>
      <c r="BF13" s="1"/>
      <c r="BG13" s="1"/>
      <c r="BH13" s="1"/>
      <c r="BI13" s="68"/>
      <c r="BJ13" s="1"/>
      <c r="BK13" s="1"/>
      <c r="BL13" s="1"/>
      <c r="BM13" s="1"/>
      <c r="BN13" s="1"/>
      <c r="BO13" s="68"/>
      <c r="BP13" s="1"/>
      <c r="BQ13" s="1"/>
      <c r="BR13" s="1"/>
      <c r="BS13" s="1"/>
      <c r="BT13" s="1"/>
      <c r="BU13" s="68"/>
      <c r="BV13" s="1"/>
      <c r="BW13" s="1"/>
      <c r="BX13" s="1"/>
      <c r="BY13" s="1"/>
      <c r="BZ13" s="1"/>
      <c r="CA13" s="68"/>
      <c r="CB13" s="9"/>
      <c r="CD13" s="20"/>
      <c r="CE13" s="20"/>
      <c r="CF13" s="20"/>
      <c r="CG13" s="20"/>
      <c r="CH13" s="20"/>
      <c r="CI13" s="14"/>
      <c r="CJ13" s="9"/>
      <c r="CL13" s="20"/>
      <c r="CM13" s="20"/>
      <c r="CN13" s="20"/>
      <c r="CO13" s="20"/>
      <c r="CP13" s="20"/>
      <c r="CQ13" s="14"/>
      <c r="CR13" s="9"/>
      <c r="CS13" s="66"/>
      <c r="CT13" s="20"/>
      <c r="CU13" s="20"/>
      <c r="CV13" s="20"/>
      <c r="CW13" s="20"/>
      <c r="CX13" s="20"/>
      <c r="CY13" s="14"/>
      <c r="CZ13" s="9"/>
      <c r="DA13" s="66"/>
      <c r="DB13" s="20"/>
      <c r="DC13" s="20"/>
      <c r="DD13" s="20"/>
      <c r="DE13" s="20"/>
      <c r="DF13" s="20"/>
      <c r="DG13" s="14"/>
      <c r="DH13" s="9"/>
      <c r="DI13" s="66"/>
      <c r="DJ13" s="20"/>
      <c r="DK13" s="20"/>
      <c r="DL13" s="20"/>
      <c r="DM13" s="20"/>
      <c r="DN13" s="20"/>
      <c r="DO13" s="14"/>
      <c r="DP13" s="20"/>
      <c r="DQ13" s="20"/>
      <c r="DR13" s="20"/>
      <c r="DS13" s="20"/>
      <c r="DT13" s="20"/>
    </row>
    <row r="14" spans="2:124" x14ac:dyDescent="0.25">
      <c r="B14" s="61"/>
      <c r="C14" s="34"/>
      <c r="D14" s="34"/>
      <c r="K14" s="11"/>
      <c r="M14" s="62"/>
      <c r="N14" s="62"/>
      <c r="O14" s="62"/>
      <c r="P14" s="62"/>
      <c r="Q14" s="62"/>
      <c r="S14" s="1"/>
      <c r="T14" s="1"/>
      <c r="U14" s="1"/>
      <c r="V14" s="1"/>
      <c r="W14" s="1"/>
      <c r="X14" s="12"/>
      <c r="Y14"/>
      <c r="Z14" s="1"/>
      <c r="AA14" s="1"/>
      <c r="AB14" s="1"/>
      <c r="AC14" s="1"/>
      <c r="AD14" s="1"/>
      <c r="AE14"/>
      <c r="AF14" s="1"/>
      <c r="AG14" s="1"/>
      <c r="AH14" s="1"/>
      <c r="AI14" s="1"/>
      <c r="AJ14" s="1"/>
      <c r="AK14"/>
      <c r="AL14" s="1"/>
      <c r="AM14" s="1"/>
      <c r="AN14" s="1"/>
      <c r="AO14" s="1"/>
      <c r="AP14" s="1"/>
      <c r="AQ14"/>
      <c r="AR14" s="1"/>
      <c r="AS14" s="1"/>
      <c r="AT14" s="1"/>
      <c r="AU14" s="1"/>
      <c r="AV14" s="1"/>
      <c r="AX14" s="1"/>
      <c r="AY14" s="1"/>
      <c r="AZ14" s="1"/>
      <c r="BA14" s="1"/>
      <c r="BB14" s="1"/>
      <c r="BC14" s="68"/>
      <c r="BD14" s="1"/>
      <c r="BE14" s="1"/>
      <c r="BF14" s="1"/>
      <c r="BG14" s="1"/>
      <c r="BH14" s="1"/>
      <c r="BI14" s="68"/>
      <c r="BJ14" s="1"/>
      <c r="BK14" s="1"/>
      <c r="BL14" s="1"/>
      <c r="BM14" s="1"/>
      <c r="BN14" s="1"/>
      <c r="BO14" s="68"/>
      <c r="BP14" s="1"/>
      <c r="BQ14" s="1"/>
      <c r="BR14" s="1"/>
      <c r="BS14" s="1"/>
      <c r="BT14" s="1"/>
      <c r="BU14" s="68"/>
      <c r="BV14" s="1"/>
      <c r="BW14" s="1"/>
      <c r="BX14" s="1"/>
      <c r="BY14" s="1"/>
      <c r="BZ14" s="1"/>
      <c r="CA14" s="68"/>
      <c r="CB14" s="9"/>
      <c r="CD14" s="20"/>
      <c r="CE14" s="20"/>
      <c r="CF14" s="20"/>
      <c r="CG14" s="20"/>
      <c r="CH14" s="20"/>
      <c r="CI14" s="14"/>
      <c r="CJ14" s="9"/>
      <c r="CL14" s="20"/>
      <c r="CM14" s="20"/>
      <c r="CN14" s="20"/>
      <c r="CO14" s="20"/>
      <c r="CP14" s="20"/>
      <c r="CQ14" s="14"/>
      <c r="CR14" s="9"/>
      <c r="CS14" s="66"/>
      <c r="CT14" s="20"/>
      <c r="CU14" s="20"/>
      <c r="CV14" s="20"/>
      <c r="CW14" s="20"/>
      <c r="CX14" s="20"/>
      <c r="CY14" s="14"/>
      <c r="CZ14" s="9"/>
      <c r="DA14" s="66"/>
      <c r="DB14" s="20"/>
      <c r="DC14" s="20"/>
      <c r="DD14" s="20"/>
      <c r="DE14" s="20"/>
      <c r="DF14" s="20"/>
      <c r="DG14" s="14"/>
      <c r="DH14" s="9"/>
      <c r="DI14" s="66"/>
      <c r="DJ14" s="20"/>
      <c r="DK14" s="20"/>
      <c r="DL14" s="20"/>
      <c r="DM14" s="20"/>
      <c r="DN14" s="20"/>
      <c r="DO14" s="14"/>
      <c r="DP14" s="20"/>
      <c r="DQ14" s="20"/>
      <c r="DR14" s="20"/>
      <c r="DS14" s="20"/>
      <c r="DT14" s="20"/>
    </row>
    <row r="15" spans="2:124" x14ac:dyDescent="0.25">
      <c r="B15" s="61"/>
      <c r="C15" s="34"/>
      <c r="D15" s="34"/>
      <c r="K15" s="11"/>
      <c r="M15" s="62"/>
      <c r="N15" s="62"/>
      <c r="O15" s="62"/>
      <c r="P15" s="62"/>
      <c r="Q15" s="62"/>
      <c r="S15" s="1"/>
      <c r="T15" s="1"/>
      <c r="U15" s="1"/>
      <c r="V15" s="1"/>
      <c r="W15" s="1"/>
      <c r="X15" s="12"/>
      <c r="Y15"/>
      <c r="Z15" s="1"/>
      <c r="AA15" s="1"/>
      <c r="AB15" s="1"/>
      <c r="AC15" s="1"/>
      <c r="AD15" s="1"/>
      <c r="AE15"/>
      <c r="AF15" s="1"/>
      <c r="AG15" s="1"/>
      <c r="AH15" s="1"/>
      <c r="AI15" s="1"/>
      <c r="AJ15" s="1"/>
      <c r="AK15"/>
      <c r="AL15" s="1"/>
      <c r="AM15" s="1"/>
      <c r="AN15" s="1"/>
      <c r="AO15" s="1"/>
      <c r="AP15" s="1"/>
      <c r="AQ15"/>
      <c r="AR15" s="1"/>
      <c r="AS15" s="1"/>
      <c r="AT15" s="1"/>
      <c r="AU15" s="1"/>
      <c r="AV15" s="1"/>
      <c r="AX15" s="1"/>
      <c r="AY15" s="1"/>
      <c r="AZ15" s="1"/>
      <c r="BA15" s="1"/>
      <c r="BB15" s="1"/>
      <c r="BC15" s="68"/>
      <c r="BD15" s="1"/>
      <c r="BE15" s="1"/>
      <c r="BF15" s="1"/>
      <c r="BG15" s="1"/>
      <c r="BH15" s="1"/>
      <c r="BI15" s="68"/>
      <c r="BJ15" s="1"/>
      <c r="BK15" s="1"/>
      <c r="BL15" s="1"/>
      <c r="BM15" s="1"/>
      <c r="BN15" s="1"/>
      <c r="BO15" s="68"/>
      <c r="BP15" s="1"/>
      <c r="BQ15" s="1"/>
      <c r="BR15" s="1"/>
      <c r="BS15" s="1"/>
      <c r="BT15" s="1"/>
      <c r="BU15" s="68"/>
      <c r="BV15" s="1"/>
      <c r="BW15" s="1"/>
      <c r="BX15" s="1"/>
      <c r="BY15" s="1"/>
      <c r="BZ15" s="1"/>
      <c r="CA15" s="68"/>
      <c r="CB15" s="9"/>
      <c r="CD15" s="20"/>
      <c r="CE15" s="20"/>
      <c r="CF15" s="20"/>
      <c r="CG15" s="20"/>
      <c r="CH15" s="20"/>
      <c r="CI15" s="14"/>
      <c r="CJ15" s="9"/>
      <c r="CL15" s="20"/>
      <c r="CM15" s="20"/>
      <c r="CN15" s="20"/>
      <c r="CO15" s="20"/>
      <c r="CP15" s="20"/>
      <c r="CQ15" s="14"/>
      <c r="CR15" s="9"/>
      <c r="CS15" s="66"/>
      <c r="CT15" s="20"/>
      <c r="CU15" s="20"/>
      <c r="CV15" s="20"/>
      <c r="CW15" s="20"/>
      <c r="CX15" s="20"/>
      <c r="CY15" s="14"/>
      <c r="CZ15" s="9"/>
      <c r="DA15" s="66"/>
      <c r="DB15" s="20"/>
      <c r="DC15" s="20"/>
      <c r="DD15" s="20"/>
      <c r="DE15" s="20"/>
      <c r="DF15" s="20"/>
      <c r="DG15" s="14"/>
      <c r="DH15" s="9"/>
      <c r="DI15" s="66"/>
      <c r="DJ15" s="20"/>
      <c r="DK15" s="20"/>
      <c r="DL15" s="20"/>
      <c r="DM15" s="20"/>
      <c r="DN15" s="20"/>
      <c r="DO15" s="14"/>
      <c r="DP15" s="20"/>
      <c r="DQ15" s="20"/>
      <c r="DR15" s="20"/>
      <c r="DS15" s="20"/>
      <c r="DT15" s="20"/>
    </row>
    <row r="16" spans="2:124" x14ac:dyDescent="0.25">
      <c r="B16" s="61"/>
      <c r="C16" s="34"/>
      <c r="D16" s="34"/>
      <c r="K16" s="11"/>
      <c r="M16" s="62"/>
      <c r="N16" s="62"/>
      <c r="O16" s="62"/>
      <c r="P16" s="62"/>
      <c r="Q16" s="62"/>
      <c r="S16" s="1"/>
      <c r="T16" s="1"/>
      <c r="U16" s="1"/>
      <c r="V16" s="1"/>
      <c r="W16" s="1"/>
      <c r="X16" s="12"/>
      <c r="Y16"/>
      <c r="Z16" s="1"/>
      <c r="AA16" s="1"/>
      <c r="AB16" s="1"/>
      <c r="AC16" s="1"/>
      <c r="AD16" s="1"/>
      <c r="AE16"/>
      <c r="AF16" s="1"/>
      <c r="AG16" s="1"/>
      <c r="AH16" s="1"/>
      <c r="AI16" s="1"/>
      <c r="AJ16" s="1"/>
      <c r="AK16"/>
      <c r="AL16" s="1"/>
      <c r="AM16" s="1"/>
      <c r="AN16" s="1"/>
      <c r="AO16" s="1"/>
      <c r="AP16" s="1"/>
      <c r="AQ16"/>
      <c r="AR16" s="1"/>
      <c r="AS16" s="1"/>
      <c r="AT16" s="1"/>
      <c r="AU16" s="1"/>
      <c r="AV16" s="1"/>
      <c r="AX16" s="1"/>
      <c r="AY16" s="1"/>
      <c r="AZ16" s="1"/>
      <c r="BA16" s="1"/>
      <c r="BB16" s="1"/>
      <c r="BC16" s="68"/>
      <c r="BD16" s="1"/>
      <c r="BE16" s="1"/>
      <c r="BF16" s="1"/>
      <c r="BG16" s="1"/>
      <c r="BH16" s="1"/>
      <c r="BI16" s="68"/>
      <c r="BJ16" s="1"/>
      <c r="BK16" s="1"/>
      <c r="BL16" s="1"/>
      <c r="BM16" s="1"/>
      <c r="BN16" s="1"/>
      <c r="BO16" s="68"/>
      <c r="BP16" s="1"/>
      <c r="BQ16" s="1"/>
      <c r="BR16" s="1"/>
      <c r="BS16" s="1"/>
      <c r="BT16" s="1"/>
      <c r="BU16" s="68"/>
      <c r="BV16" s="1"/>
      <c r="BW16" s="1"/>
      <c r="BX16" s="1"/>
      <c r="BY16" s="1"/>
      <c r="BZ16" s="1"/>
      <c r="CA16" s="68"/>
      <c r="CB16" s="9"/>
      <c r="CD16" s="20"/>
      <c r="CE16" s="20"/>
      <c r="CF16" s="20"/>
      <c r="CG16" s="20"/>
      <c r="CH16" s="20"/>
      <c r="CI16" s="14"/>
      <c r="CJ16" s="9"/>
      <c r="CL16" s="20"/>
      <c r="CM16" s="20"/>
      <c r="CN16" s="20"/>
      <c r="CO16" s="20"/>
      <c r="CP16" s="20"/>
      <c r="CQ16" s="14"/>
      <c r="CR16" s="9"/>
      <c r="CS16" s="66"/>
      <c r="CT16" s="20"/>
      <c r="CU16" s="20"/>
      <c r="CV16" s="20"/>
      <c r="CW16" s="20"/>
      <c r="CX16" s="20"/>
      <c r="CY16" s="14"/>
      <c r="CZ16" s="9"/>
      <c r="DA16" s="66"/>
      <c r="DB16" s="20"/>
      <c r="DC16" s="20"/>
      <c r="DD16" s="20"/>
      <c r="DE16" s="20"/>
      <c r="DF16" s="20"/>
      <c r="DG16" s="14"/>
      <c r="DH16" s="9"/>
      <c r="DI16" s="66"/>
      <c r="DJ16" s="20"/>
      <c r="DK16" s="20"/>
      <c r="DL16" s="20"/>
      <c r="DM16" s="20"/>
      <c r="DN16" s="20"/>
      <c r="DO16" s="14"/>
      <c r="DP16" s="20"/>
      <c r="DQ16" s="20"/>
      <c r="DR16" s="20"/>
      <c r="DS16" s="20"/>
      <c r="DT16" s="20"/>
    </row>
    <row r="17" spans="2:124" x14ac:dyDescent="0.25">
      <c r="B17" s="61"/>
      <c r="C17" s="64"/>
      <c r="D17" s="64"/>
      <c r="K17" s="11"/>
      <c r="M17" s="65"/>
      <c r="N17" s="65"/>
      <c r="O17" s="65"/>
      <c r="P17" s="65"/>
      <c r="Q17" s="65"/>
      <c r="S17" s="67"/>
      <c r="T17" s="67"/>
      <c r="U17" s="67"/>
      <c r="V17" s="67"/>
      <c r="W17" s="67"/>
      <c r="X17" s="12"/>
      <c r="Y17"/>
      <c r="Z17" s="67"/>
      <c r="AA17" s="67"/>
      <c r="AB17" s="67"/>
      <c r="AC17" s="67"/>
      <c r="AD17" s="67"/>
      <c r="AE17"/>
      <c r="AF17" s="67"/>
      <c r="AG17" s="67"/>
      <c r="AH17" s="67"/>
      <c r="AI17" s="67"/>
      <c r="AJ17" s="67"/>
      <c r="AK17"/>
      <c r="AL17" s="67"/>
      <c r="AM17" s="67"/>
      <c r="AN17" s="67"/>
      <c r="AO17" s="67"/>
      <c r="AP17" s="67"/>
      <c r="AQ17"/>
      <c r="AR17" s="1"/>
      <c r="AS17" s="1"/>
      <c r="AT17" s="1"/>
      <c r="AU17" s="1"/>
      <c r="AV17" s="1"/>
      <c r="AX17" s="1"/>
      <c r="AY17" s="1"/>
      <c r="AZ17" s="1"/>
      <c r="BA17" s="1"/>
      <c r="BB17" s="1"/>
      <c r="BC17" s="68"/>
      <c r="BD17" s="1"/>
      <c r="BE17" s="1"/>
      <c r="BF17" s="1"/>
      <c r="BG17" s="1"/>
      <c r="BH17" s="1"/>
      <c r="BI17" s="68"/>
      <c r="BJ17" s="1"/>
      <c r="BK17" s="1"/>
      <c r="BL17" s="1"/>
      <c r="BM17" s="1"/>
      <c r="BN17" s="1"/>
      <c r="BO17" s="68"/>
      <c r="BP17" s="1"/>
      <c r="BQ17" s="1"/>
      <c r="BR17" s="1"/>
      <c r="BS17" s="1"/>
      <c r="BT17" s="1"/>
      <c r="BU17" s="68"/>
      <c r="BV17" s="1"/>
      <c r="BW17" s="1"/>
      <c r="BX17" s="1"/>
      <c r="BY17" s="1"/>
      <c r="BZ17" s="1"/>
      <c r="CA17" s="68"/>
      <c r="CB17" s="9"/>
      <c r="CD17" s="20"/>
      <c r="CE17" s="20"/>
      <c r="CF17" s="20"/>
      <c r="CG17" s="20"/>
      <c r="CH17" s="20"/>
      <c r="CI17" s="14"/>
      <c r="CJ17" s="9"/>
      <c r="CL17" s="20"/>
      <c r="CM17" s="20"/>
      <c r="CN17" s="20"/>
      <c r="CO17" s="20"/>
      <c r="CP17" s="20"/>
      <c r="CQ17" s="14"/>
      <c r="CR17" s="9"/>
      <c r="CS17" s="66"/>
      <c r="CT17" s="20"/>
      <c r="CU17" s="20"/>
      <c r="CV17" s="20"/>
      <c r="CW17" s="20"/>
      <c r="CX17" s="20"/>
      <c r="CY17" s="14"/>
      <c r="CZ17" s="9"/>
      <c r="DA17" s="66"/>
      <c r="DB17" s="20"/>
      <c r="DC17" s="20"/>
      <c r="DD17" s="20"/>
      <c r="DE17" s="20"/>
      <c r="DF17" s="20"/>
      <c r="DG17" s="14"/>
      <c r="DH17" s="9"/>
      <c r="DI17" s="66"/>
      <c r="DJ17" s="20"/>
      <c r="DK17" s="20"/>
      <c r="DL17" s="20"/>
      <c r="DM17" s="20"/>
      <c r="DN17" s="20"/>
      <c r="DO17" s="14"/>
      <c r="DP17" s="20"/>
      <c r="DQ17" s="20"/>
      <c r="DR17" s="20"/>
      <c r="DS17" s="20"/>
      <c r="DT17" s="20"/>
    </row>
    <row r="18" spans="2:124" x14ac:dyDescent="0.25">
      <c r="B18" s="61"/>
      <c r="C18" s="64"/>
      <c r="D18" s="64"/>
      <c r="K18" s="11"/>
      <c r="M18" s="65"/>
      <c r="N18" s="65"/>
      <c r="O18" s="65"/>
      <c r="P18" s="65"/>
      <c r="Q18" s="65"/>
      <c r="S18" s="67"/>
      <c r="T18" s="67"/>
      <c r="U18" s="67"/>
      <c r="V18" s="67"/>
      <c r="W18" s="67"/>
      <c r="X18" s="12"/>
      <c r="Y18"/>
      <c r="Z18" s="67"/>
      <c r="AA18" s="67"/>
      <c r="AB18" s="67"/>
      <c r="AC18" s="67"/>
      <c r="AD18" s="67"/>
      <c r="AE18"/>
      <c r="AF18" s="67"/>
      <c r="AG18" s="67"/>
      <c r="AH18" s="67"/>
      <c r="AI18" s="67"/>
      <c r="AJ18" s="67"/>
      <c r="AK18"/>
      <c r="AL18" s="67"/>
      <c r="AM18" s="67"/>
      <c r="AN18" s="67"/>
      <c r="AO18" s="67"/>
      <c r="AP18" s="67"/>
      <c r="AQ18"/>
      <c r="AR18" s="1"/>
      <c r="AS18" s="1"/>
      <c r="AT18" s="1"/>
      <c r="AU18" s="1"/>
      <c r="AV18" s="1"/>
      <c r="AX18" s="1"/>
      <c r="AY18" s="1"/>
      <c r="AZ18" s="1"/>
      <c r="BA18" s="1"/>
      <c r="BB18" s="1"/>
      <c r="BC18" s="68"/>
      <c r="BD18" s="1"/>
      <c r="BE18" s="1"/>
      <c r="BF18" s="1"/>
      <c r="BG18" s="1"/>
      <c r="BH18" s="1"/>
      <c r="BI18" s="68"/>
      <c r="BJ18" s="1"/>
      <c r="BK18" s="1"/>
      <c r="BL18" s="1"/>
      <c r="BM18" s="1"/>
      <c r="BN18" s="1"/>
      <c r="BO18" s="68"/>
      <c r="BP18" s="1"/>
      <c r="BQ18" s="1"/>
      <c r="BR18" s="1"/>
      <c r="BS18" s="1"/>
      <c r="BT18" s="1"/>
      <c r="BU18" s="68"/>
      <c r="BV18" s="1"/>
      <c r="BW18" s="1"/>
      <c r="BX18" s="1"/>
      <c r="BY18" s="1"/>
      <c r="BZ18" s="1"/>
      <c r="CA18" s="68"/>
      <c r="CB18" s="9"/>
      <c r="CD18" s="20"/>
      <c r="CE18" s="20"/>
      <c r="CF18" s="20"/>
      <c r="CG18" s="20"/>
      <c r="CH18" s="20"/>
      <c r="CI18" s="14"/>
      <c r="CJ18" s="9"/>
      <c r="CL18" s="20"/>
      <c r="CM18" s="20"/>
      <c r="CN18" s="20"/>
      <c r="CO18" s="20"/>
      <c r="CP18" s="20"/>
      <c r="CQ18" s="14"/>
      <c r="CR18" s="9"/>
      <c r="CS18" s="66"/>
      <c r="CT18" s="20"/>
      <c r="CU18" s="20"/>
      <c r="CV18" s="20"/>
      <c r="CW18" s="20"/>
      <c r="CX18" s="20"/>
      <c r="CY18" s="14"/>
      <c r="CZ18" s="9"/>
      <c r="DA18" s="66"/>
      <c r="DB18" s="20"/>
      <c r="DC18" s="20"/>
      <c r="DD18" s="20"/>
      <c r="DE18" s="20"/>
      <c r="DF18" s="20"/>
      <c r="DG18" s="14"/>
      <c r="DH18" s="9"/>
      <c r="DI18" s="66"/>
      <c r="DJ18" s="20"/>
      <c r="DK18" s="20"/>
      <c r="DL18" s="20"/>
      <c r="DM18" s="20"/>
      <c r="DN18" s="20"/>
      <c r="DO18" s="14"/>
      <c r="DP18" s="20"/>
      <c r="DQ18" s="20"/>
      <c r="DR18" s="20"/>
      <c r="DS18" s="20"/>
      <c r="DT18" s="20"/>
    </row>
    <row r="19" spans="2:124" x14ac:dyDescent="0.25">
      <c r="B19" s="61"/>
      <c r="C19" s="64"/>
      <c r="D19" s="64"/>
      <c r="K19" s="11"/>
      <c r="M19" s="65"/>
      <c r="N19" s="65"/>
      <c r="O19" s="65"/>
      <c r="P19" s="65"/>
      <c r="Q19" s="65"/>
      <c r="S19" s="67"/>
      <c r="T19" s="67"/>
      <c r="U19" s="67"/>
      <c r="V19" s="67"/>
      <c r="W19" s="67"/>
      <c r="X19" s="12"/>
      <c r="Y19"/>
      <c r="Z19" s="67"/>
      <c r="AA19" s="67"/>
      <c r="AB19" s="67"/>
      <c r="AC19" s="67"/>
      <c r="AD19" s="67"/>
      <c r="AE19"/>
      <c r="AF19" s="67"/>
      <c r="AG19" s="67"/>
      <c r="AH19" s="67"/>
      <c r="AI19" s="67"/>
      <c r="AJ19" s="67"/>
      <c r="AK19"/>
      <c r="AL19" s="67"/>
      <c r="AM19" s="67"/>
      <c r="AN19" s="67"/>
      <c r="AO19" s="67"/>
      <c r="AP19" s="67"/>
      <c r="AQ19"/>
      <c r="AR19" s="1"/>
      <c r="AS19" s="1"/>
      <c r="AT19" s="1"/>
      <c r="AU19" s="1"/>
      <c r="AV19" s="1"/>
      <c r="AX19" s="1"/>
      <c r="AY19" s="1"/>
      <c r="AZ19" s="1"/>
      <c r="BA19" s="1"/>
      <c r="BB19" s="1"/>
      <c r="BC19" s="68"/>
      <c r="BD19" s="1"/>
      <c r="BE19" s="1"/>
      <c r="BF19" s="1"/>
      <c r="BG19" s="1"/>
      <c r="BH19" s="1"/>
      <c r="BI19" s="68"/>
      <c r="BJ19" s="1"/>
      <c r="BK19" s="1"/>
      <c r="BL19" s="1"/>
      <c r="BM19" s="1"/>
      <c r="BN19" s="1"/>
      <c r="BO19" s="68"/>
      <c r="BP19" s="1"/>
      <c r="BQ19" s="1"/>
      <c r="BR19" s="1"/>
      <c r="BS19" s="1"/>
      <c r="BT19" s="1"/>
      <c r="BU19" s="68"/>
      <c r="BV19" s="1"/>
      <c r="BW19" s="1"/>
      <c r="BX19" s="1"/>
      <c r="BY19" s="1"/>
      <c r="BZ19" s="1"/>
      <c r="CA19" s="68"/>
      <c r="CB19" s="9"/>
      <c r="CD19" s="20"/>
      <c r="CE19" s="20"/>
      <c r="CF19" s="20"/>
      <c r="CG19" s="20"/>
      <c r="CH19" s="20"/>
      <c r="CI19" s="14"/>
      <c r="CJ19" s="9"/>
      <c r="CL19" s="20"/>
      <c r="CM19" s="20"/>
      <c r="CN19" s="20"/>
      <c r="CO19" s="20"/>
      <c r="CP19" s="20"/>
      <c r="CQ19" s="14"/>
      <c r="CR19" s="9"/>
      <c r="CS19" s="66"/>
      <c r="CT19" s="20"/>
      <c r="CU19" s="20"/>
      <c r="CV19" s="20"/>
      <c r="CW19" s="20"/>
      <c r="CX19" s="20"/>
      <c r="CY19" s="14"/>
      <c r="CZ19" s="9"/>
      <c r="DA19" s="66"/>
      <c r="DB19" s="20"/>
      <c r="DC19" s="20"/>
      <c r="DD19" s="20"/>
      <c r="DE19" s="20"/>
      <c r="DF19" s="20"/>
      <c r="DG19" s="14"/>
      <c r="DH19" s="9"/>
      <c r="DI19" s="66"/>
      <c r="DJ19" s="20"/>
      <c r="DK19" s="20"/>
      <c r="DL19" s="20"/>
      <c r="DM19" s="20"/>
      <c r="DN19" s="20"/>
      <c r="DO19" s="14"/>
      <c r="DP19" s="20"/>
      <c r="DQ19" s="20"/>
      <c r="DR19" s="20"/>
      <c r="DS19" s="20"/>
      <c r="DT19" s="20"/>
    </row>
    <row r="20" spans="2:124" x14ac:dyDescent="0.25">
      <c r="B20" s="61"/>
      <c r="C20" s="64"/>
      <c r="D20" s="64"/>
      <c r="K20" s="11"/>
      <c r="M20" s="65"/>
      <c r="N20" s="65"/>
      <c r="O20" s="65"/>
      <c r="P20" s="65"/>
      <c r="Q20" s="65"/>
      <c r="S20" s="67"/>
      <c r="T20" s="67"/>
      <c r="U20" s="67"/>
      <c r="V20" s="67"/>
      <c r="W20" s="67"/>
      <c r="X20" s="12"/>
      <c r="Y20"/>
      <c r="Z20" s="67"/>
      <c r="AA20" s="67"/>
      <c r="AB20" s="67"/>
      <c r="AC20" s="67"/>
      <c r="AD20" s="67"/>
      <c r="AE20"/>
      <c r="AF20" s="67"/>
      <c r="AG20" s="67"/>
      <c r="AH20" s="67"/>
      <c r="AI20" s="67"/>
      <c r="AJ20" s="67"/>
      <c r="AK20"/>
      <c r="AL20" s="67"/>
      <c r="AM20" s="67"/>
      <c r="AN20" s="67"/>
      <c r="AO20" s="67"/>
      <c r="AP20" s="67"/>
      <c r="AQ20"/>
      <c r="AR20" s="1"/>
      <c r="AS20" s="1"/>
      <c r="AT20" s="1"/>
      <c r="AU20" s="1"/>
      <c r="AV20" s="1"/>
      <c r="AX20" s="1"/>
      <c r="AY20" s="1"/>
      <c r="AZ20" s="1"/>
      <c r="BA20" s="1"/>
      <c r="BB20" s="1"/>
      <c r="BC20" s="68"/>
      <c r="BD20" s="1"/>
      <c r="BE20" s="1"/>
      <c r="BF20" s="1"/>
      <c r="BG20" s="1"/>
      <c r="BH20" s="1"/>
      <c r="BI20" s="68"/>
      <c r="BJ20" s="1"/>
      <c r="BK20" s="1"/>
      <c r="BL20" s="1"/>
      <c r="BM20" s="1"/>
      <c r="BN20" s="1"/>
      <c r="BO20" s="68"/>
      <c r="BP20" s="1"/>
      <c r="BQ20" s="1"/>
      <c r="BR20" s="1"/>
      <c r="BS20" s="1"/>
      <c r="BT20" s="1"/>
      <c r="BU20" s="68"/>
      <c r="BV20" s="1"/>
      <c r="BW20" s="1"/>
      <c r="BX20" s="1"/>
      <c r="BY20" s="1"/>
      <c r="BZ20" s="1"/>
      <c r="CA20" s="68"/>
      <c r="CB20" s="9"/>
      <c r="CD20" s="20"/>
      <c r="CE20" s="20"/>
      <c r="CF20" s="20"/>
      <c r="CG20" s="20"/>
      <c r="CH20" s="20"/>
      <c r="CI20" s="14"/>
      <c r="CJ20" s="9"/>
      <c r="CL20" s="20"/>
      <c r="CM20" s="20"/>
      <c r="CN20" s="20"/>
      <c r="CO20" s="20"/>
      <c r="CP20" s="20"/>
      <c r="CQ20" s="14"/>
      <c r="CR20" s="9"/>
      <c r="CS20" s="66"/>
      <c r="CT20" s="20"/>
      <c r="CU20" s="20"/>
      <c r="CV20" s="20"/>
      <c r="CW20" s="20"/>
      <c r="CX20" s="20"/>
      <c r="CY20" s="14"/>
      <c r="CZ20" s="9"/>
      <c r="DA20" s="66"/>
      <c r="DB20" s="20"/>
      <c r="DC20" s="20"/>
      <c r="DD20" s="20"/>
      <c r="DE20" s="20"/>
      <c r="DF20" s="20"/>
      <c r="DG20" s="14"/>
      <c r="DH20" s="9"/>
      <c r="DI20" s="66"/>
      <c r="DJ20" s="20"/>
      <c r="DK20" s="20"/>
      <c r="DL20" s="20"/>
      <c r="DM20" s="20"/>
      <c r="DN20" s="20"/>
      <c r="DO20" s="14"/>
      <c r="DP20" s="20"/>
      <c r="DQ20" s="20"/>
      <c r="DR20" s="20"/>
      <c r="DS20" s="20"/>
      <c r="DT20" s="20"/>
    </row>
    <row r="21" spans="2:124" x14ac:dyDescent="0.25">
      <c r="B21" s="61"/>
      <c r="C21" s="64"/>
      <c r="D21" s="64"/>
      <c r="K21" s="11"/>
      <c r="M21" s="65"/>
      <c r="N21" s="65"/>
      <c r="O21" s="65"/>
      <c r="P21" s="65"/>
      <c r="Q21" s="65"/>
      <c r="S21" s="67"/>
      <c r="T21" s="67"/>
      <c r="U21" s="67"/>
      <c r="V21" s="67"/>
      <c r="W21" s="67"/>
      <c r="X21" s="12"/>
      <c r="Y21"/>
      <c r="Z21" s="67"/>
      <c r="AA21" s="67"/>
      <c r="AB21" s="67"/>
      <c r="AC21" s="67"/>
      <c r="AD21" s="67"/>
      <c r="AE21"/>
      <c r="AF21" s="67"/>
      <c r="AG21" s="67"/>
      <c r="AH21" s="67"/>
      <c r="AI21" s="67"/>
      <c r="AJ21" s="67"/>
      <c r="AK21"/>
      <c r="AL21" s="67"/>
      <c r="AM21" s="67"/>
      <c r="AN21" s="67"/>
      <c r="AO21" s="67"/>
      <c r="AP21" s="67"/>
      <c r="AQ21"/>
      <c r="AR21" s="1"/>
      <c r="AS21" s="1"/>
      <c r="AT21" s="1"/>
      <c r="AU21" s="1"/>
      <c r="AV21" s="1"/>
      <c r="AX21" s="1"/>
      <c r="AY21" s="1"/>
      <c r="AZ21" s="1"/>
      <c r="BA21" s="1"/>
      <c r="BB21" s="1"/>
      <c r="BC21" s="68"/>
      <c r="BD21" s="1"/>
      <c r="BE21" s="1"/>
      <c r="BF21" s="1"/>
      <c r="BG21" s="1"/>
      <c r="BH21" s="1"/>
      <c r="BI21" s="68"/>
      <c r="BJ21" s="1"/>
      <c r="BK21" s="1"/>
      <c r="BL21" s="1"/>
      <c r="BM21" s="1"/>
      <c r="BN21" s="1"/>
      <c r="BO21" s="68"/>
      <c r="BP21" s="1"/>
      <c r="BQ21" s="1"/>
      <c r="BR21" s="1"/>
      <c r="BS21" s="1"/>
      <c r="BT21" s="1"/>
      <c r="BU21" s="68"/>
      <c r="BV21" s="1"/>
      <c r="BW21" s="1"/>
      <c r="BX21" s="1"/>
      <c r="BY21" s="1"/>
      <c r="BZ21" s="1"/>
      <c r="CA21" s="68"/>
      <c r="CB21" s="9"/>
      <c r="CD21" s="20"/>
      <c r="CE21" s="20"/>
      <c r="CF21" s="20"/>
      <c r="CG21" s="20"/>
      <c r="CH21" s="20"/>
      <c r="CI21" s="14"/>
      <c r="CJ21" s="9"/>
      <c r="CL21" s="20"/>
      <c r="CM21" s="20"/>
      <c r="CN21" s="20"/>
      <c r="CO21" s="20"/>
      <c r="CP21" s="20"/>
      <c r="CQ21" s="14"/>
      <c r="CR21" s="9"/>
      <c r="CS21" s="66"/>
      <c r="CT21" s="20"/>
      <c r="CU21" s="20"/>
      <c r="CV21" s="20"/>
      <c r="CW21" s="20"/>
      <c r="CX21" s="20"/>
      <c r="CY21" s="14"/>
      <c r="CZ21" s="9"/>
      <c r="DA21" s="66"/>
      <c r="DB21" s="20"/>
      <c r="DC21" s="20"/>
      <c r="DD21" s="20"/>
      <c r="DE21" s="20"/>
      <c r="DF21" s="20"/>
      <c r="DG21" s="14"/>
      <c r="DH21" s="9"/>
      <c r="DI21" s="66"/>
      <c r="DJ21" s="20"/>
      <c r="DK21" s="20"/>
      <c r="DL21" s="20"/>
      <c r="DM21" s="20"/>
      <c r="DN21" s="20"/>
      <c r="DO21" s="14"/>
      <c r="DP21" s="20"/>
      <c r="DQ21" s="20"/>
      <c r="DR21" s="20"/>
      <c r="DS21" s="20"/>
      <c r="DT21" s="20"/>
    </row>
    <row r="22" spans="2:124" x14ac:dyDescent="0.25">
      <c r="B22" s="61"/>
      <c r="C22" s="64"/>
      <c r="D22" s="64"/>
      <c r="K22" s="11"/>
      <c r="M22" s="65"/>
      <c r="N22" s="65"/>
      <c r="O22" s="65"/>
      <c r="P22" s="65"/>
      <c r="Q22" s="65"/>
      <c r="S22" s="67"/>
      <c r="T22" s="67"/>
      <c r="U22" s="67"/>
      <c r="V22" s="67"/>
      <c r="W22" s="67"/>
      <c r="X22" s="12"/>
      <c r="Y22"/>
      <c r="Z22" s="67"/>
      <c r="AA22" s="67"/>
      <c r="AB22" s="67"/>
      <c r="AC22" s="67"/>
      <c r="AD22" s="67"/>
      <c r="AE22"/>
      <c r="AF22" s="67"/>
      <c r="AG22" s="67"/>
      <c r="AH22" s="67"/>
      <c r="AI22" s="67"/>
      <c r="AJ22" s="67"/>
      <c r="AK22"/>
      <c r="AL22" s="67"/>
      <c r="AM22" s="67"/>
      <c r="AN22" s="67"/>
      <c r="AO22" s="67"/>
      <c r="AP22" s="67"/>
      <c r="AQ22"/>
      <c r="AR22" s="1"/>
      <c r="AS22" s="1"/>
      <c r="AT22" s="1"/>
      <c r="AU22" s="1"/>
      <c r="AV22" s="1"/>
      <c r="AX22" s="1"/>
      <c r="AY22" s="1"/>
      <c r="AZ22" s="1"/>
      <c r="BA22" s="1"/>
      <c r="BB22" s="1"/>
      <c r="BC22" s="68"/>
      <c r="BD22" s="1"/>
      <c r="BE22" s="1"/>
      <c r="BF22" s="1"/>
      <c r="BG22" s="1"/>
      <c r="BH22" s="1"/>
      <c r="BI22" s="68"/>
      <c r="BJ22" s="1"/>
      <c r="BK22" s="1"/>
      <c r="BL22" s="1"/>
      <c r="BM22" s="1"/>
      <c r="BN22" s="1"/>
      <c r="BO22" s="68"/>
      <c r="BP22" s="1"/>
      <c r="BQ22" s="1"/>
      <c r="BR22" s="1"/>
      <c r="BS22" s="1"/>
      <c r="BT22" s="1"/>
      <c r="BU22" s="68"/>
      <c r="BV22" s="1"/>
      <c r="BW22" s="1"/>
      <c r="BX22" s="1"/>
      <c r="BY22" s="1"/>
      <c r="BZ22" s="1"/>
      <c r="CA22" s="68"/>
      <c r="CB22" s="9"/>
      <c r="CD22" s="20"/>
      <c r="CE22" s="20"/>
      <c r="CF22" s="20"/>
      <c r="CG22" s="20"/>
      <c r="CH22" s="20"/>
      <c r="CI22" s="14"/>
      <c r="CJ22" s="9"/>
      <c r="CL22" s="20"/>
      <c r="CM22" s="20"/>
      <c r="CN22" s="20"/>
      <c r="CO22" s="20"/>
      <c r="CP22" s="20"/>
      <c r="CQ22" s="14"/>
      <c r="CR22" s="9"/>
      <c r="CS22" s="66"/>
      <c r="CT22" s="20"/>
      <c r="CU22" s="20"/>
      <c r="CV22" s="20"/>
      <c r="CW22" s="20"/>
      <c r="CX22" s="20"/>
      <c r="CY22" s="14"/>
      <c r="CZ22" s="9"/>
      <c r="DA22" s="66"/>
      <c r="DB22" s="20"/>
      <c r="DC22" s="20"/>
      <c r="DD22" s="20"/>
      <c r="DE22" s="20"/>
      <c r="DF22" s="20"/>
      <c r="DG22" s="14"/>
      <c r="DH22" s="9"/>
      <c r="DI22" s="66"/>
      <c r="DJ22" s="20"/>
      <c r="DK22" s="20"/>
      <c r="DL22" s="20"/>
      <c r="DM22" s="20"/>
      <c r="DN22" s="20"/>
      <c r="DO22" s="14"/>
      <c r="DP22" s="20"/>
      <c r="DQ22" s="20"/>
      <c r="DR22" s="20"/>
      <c r="DS22" s="20"/>
      <c r="DT22" s="20"/>
    </row>
    <row r="23" spans="2:124" x14ac:dyDescent="0.25">
      <c r="B23" s="63"/>
      <c r="C23" s="64"/>
      <c r="D23" s="64"/>
      <c r="K23" s="11"/>
      <c r="M23" s="65"/>
      <c r="N23" s="65"/>
      <c r="O23" s="65"/>
      <c r="P23" s="65"/>
      <c r="Q23" s="65"/>
      <c r="S23" s="67"/>
      <c r="T23" s="67"/>
      <c r="U23" s="67"/>
      <c r="V23" s="67"/>
      <c r="W23" s="67"/>
      <c r="X23" s="12"/>
      <c r="Y23"/>
      <c r="Z23" s="67"/>
      <c r="AA23" s="67"/>
      <c r="AB23" s="67"/>
      <c r="AC23" s="67"/>
      <c r="AD23" s="67"/>
      <c r="AE23"/>
      <c r="AF23" s="67"/>
      <c r="AG23" s="67"/>
      <c r="AH23" s="67"/>
      <c r="AI23" s="67"/>
      <c r="AJ23" s="67"/>
      <c r="AK23"/>
      <c r="AL23" s="67"/>
      <c r="AM23" s="67"/>
      <c r="AN23" s="67"/>
      <c r="AO23" s="67"/>
      <c r="AP23" s="67"/>
      <c r="AQ23"/>
      <c r="AR23" s="1"/>
      <c r="AS23" s="1"/>
      <c r="AT23" s="1"/>
      <c r="AU23" s="1"/>
      <c r="AV23" s="1"/>
      <c r="AX23" s="1"/>
      <c r="AY23" s="1"/>
      <c r="AZ23" s="1"/>
      <c r="BA23" s="1"/>
      <c r="BB23" s="1"/>
      <c r="BC23" s="68"/>
      <c r="BD23" s="1"/>
      <c r="BE23" s="1"/>
      <c r="BF23" s="1"/>
      <c r="BG23" s="1"/>
      <c r="BH23" s="1"/>
      <c r="BI23" s="68"/>
      <c r="BJ23" s="1"/>
      <c r="BK23" s="1"/>
      <c r="BL23" s="1"/>
      <c r="BM23" s="1"/>
      <c r="BN23" s="1"/>
      <c r="BO23" s="68"/>
      <c r="BP23" s="1"/>
      <c r="BQ23" s="1"/>
      <c r="BR23" s="1"/>
      <c r="BS23" s="1"/>
      <c r="BT23" s="1"/>
      <c r="BU23" s="68"/>
      <c r="BV23" s="1"/>
      <c r="BW23" s="1"/>
      <c r="BX23" s="1"/>
      <c r="BY23" s="1"/>
      <c r="BZ23" s="1"/>
      <c r="CA23" s="68"/>
      <c r="CB23" s="9"/>
      <c r="CD23" s="20"/>
      <c r="CE23" s="20"/>
      <c r="CF23" s="20"/>
      <c r="CG23" s="20"/>
      <c r="CH23" s="20"/>
      <c r="CI23" s="14"/>
      <c r="CJ23" s="9"/>
      <c r="CL23" s="20"/>
      <c r="CM23" s="20"/>
      <c r="CN23" s="20"/>
      <c r="CO23" s="20"/>
      <c r="CP23" s="20"/>
      <c r="CQ23" s="14"/>
      <c r="CR23" s="9"/>
      <c r="CS23" s="66"/>
      <c r="CT23" s="20"/>
      <c r="CU23" s="20"/>
      <c r="CV23" s="20"/>
      <c r="CW23" s="20"/>
      <c r="CX23" s="20"/>
      <c r="CY23" s="14"/>
      <c r="CZ23" s="9"/>
      <c r="DA23" s="66"/>
      <c r="DB23" s="20"/>
      <c r="DC23" s="20"/>
      <c r="DD23" s="20"/>
      <c r="DE23" s="20"/>
      <c r="DF23" s="20"/>
      <c r="DG23" s="14"/>
      <c r="DH23" s="9"/>
      <c r="DI23" s="66"/>
      <c r="DJ23" s="20"/>
      <c r="DK23" s="20"/>
      <c r="DL23" s="20"/>
      <c r="DM23" s="20"/>
      <c r="DN23" s="20"/>
      <c r="DO23" s="14"/>
      <c r="DP23" s="20"/>
      <c r="DQ23" s="20"/>
      <c r="DR23" s="20"/>
      <c r="DS23" s="20"/>
      <c r="DT23" s="20"/>
    </row>
    <row r="24" spans="2:124" x14ac:dyDescent="0.25">
      <c r="B24" s="63"/>
      <c r="C24" s="64"/>
      <c r="D24" s="64"/>
      <c r="K24" s="11"/>
      <c r="M24" s="65"/>
      <c r="N24" s="65"/>
      <c r="O24" s="65"/>
      <c r="P24" s="65"/>
      <c r="Q24" s="65"/>
      <c r="S24" s="67"/>
      <c r="T24" s="67"/>
      <c r="U24" s="67"/>
      <c r="V24" s="67"/>
      <c r="W24" s="67"/>
      <c r="X24" s="12"/>
      <c r="Y24"/>
      <c r="Z24" s="67"/>
      <c r="AA24" s="67"/>
      <c r="AB24" s="67"/>
      <c r="AC24" s="67"/>
      <c r="AD24" s="67"/>
      <c r="AE24"/>
      <c r="AF24" s="67"/>
      <c r="AG24" s="67"/>
      <c r="AH24" s="67"/>
      <c r="AI24" s="67"/>
      <c r="AJ24" s="67"/>
      <c r="AK24"/>
      <c r="AL24" s="67"/>
      <c r="AM24" s="67"/>
      <c r="AN24" s="67"/>
      <c r="AO24" s="67"/>
      <c r="AP24" s="67"/>
      <c r="AQ24"/>
      <c r="AR24" s="1"/>
      <c r="AS24" s="1"/>
      <c r="AT24" s="1"/>
      <c r="AU24" s="1"/>
      <c r="AV24" s="1"/>
      <c r="AX24" s="1"/>
      <c r="AY24" s="1"/>
      <c r="AZ24" s="1"/>
      <c r="BA24" s="1"/>
      <c r="BB24" s="1"/>
      <c r="BC24" s="68"/>
      <c r="BD24" s="1"/>
      <c r="BE24" s="1"/>
      <c r="BF24" s="1"/>
      <c r="BG24" s="1"/>
      <c r="BH24" s="1"/>
      <c r="BI24" s="68"/>
      <c r="BJ24" s="1"/>
      <c r="BK24" s="1"/>
      <c r="BL24" s="1"/>
      <c r="BM24" s="1"/>
      <c r="BN24" s="1"/>
      <c r="BO24" s="68"/>
      <c r="BP24" s="1"/>
      <c r="BQ24" s="1"/>
      <c r="BR24" s="1"/>
      <c r="BS24" s="1"/>
      <c r="BT24" s="1"/>
      <c r="BU24" s="68"/>
      <c r="BV24" s="1"/>
      <c r="BW24" s="1"/>
      <c r="BX24" s="1"/>
      <c r="BY24" s="1"/>
      <c r="BZ24" s="1"/>
      <c r="CA24" s="68"/>
      <c r="CB24" s="9"/>
      <c r="CD24" s="20"/>
      <c r="CE24" s="20"/>
      <c r="CF24" s="20"/>
      <c r="CG24" s="20"/>
      <c r="CH24" s="20"/>
      <c r="CI24" s="14"/>
      <c r="CJ24" s="9"/>
      <c r="CL24" s="20"/>
      <c r="CM24" s="20"/>
      <c r="CN24" s="20"/>
      <c r="CO24" s="20"/>
      <c r="CP24" s="20"/>
      <c r="CQ24" s="14"/>
      <c r="CR24" s="9"/>
      <c r="CS24" s="66"/>
      <c r="CT24" s="20"/>
      <c r="CU24" s="20"/>
      <c r="CV24" s="20"/>
      <c r="CW24" s="20"/>
      <c r="CX24" s="20"/>
      <c r="CY24" s="14"/>
      <c r="CZ24" s="9"/>
      <c r="DA24" s="66"/>
      <c r="DB24" s="20"/>
      <c r="DC24" s="20"/>
      <c r="DD24" s="20"/>
      <c r="DE24" s="20"/>
      <c r="DF24" s="20"/>
      <c r="DG24" s="14"/>
      <c r="DH24" s="9"/>
      <c r="DI24" s="66"/>
      <c r="DJ24" s="20"/>
      <c r="DK24" s="20"/>
      <c r="DL24" s="20"/>
      <c r="DM24" s="20"/>
      <c r="DN24" s="20"/>
      <c r="DO24" s="14"/>
      <c r="DP24" s="20"/>
      <c r="DQ24" s="20"/>
      <c r="DR24" s="20"/>
      <c r="DS24" s="20"/>
      <c r="DT24" s="20"/>
    </row>
    <row r="25" spans="2:124" x14ac:dyDescent="0.25">
      <c r="B25" s="63"/>
      <c r="C25" s="64"/>
      <c r="D25" s="64"/>
      <c r="K25" s="11"/>
      <c r="M25" s="65"/>
      <c r="N25" s="65"/>
      <c r="O25" s="65"/>
      <c r="P25" s="65"/>
      <c r="Q25" s="65"/>
      <c r="S25" s="67"/>
      <c r="T25" s="67"/>
      <c r="U25" s="67"/>
      <c r="V25" s="67"/>
      <c r="W25" s="67"/>
      <c r="X25" s="12"/>
      <c r="Y25"/>
      <c r="Z25" s="67"/>
      <c r="AA25" s="67"/>
      <c r="AB25" s="67"/>
      <c r="AC25" s="67"/>
      <c r="AD25" s="67"/>
      <c r="AE25"/>
      <c r="AF25" s="67"/>
      <c r="AG25" s="67"/>
      <c r="AH25" s="67"/>
      <c r="AI25" s="67"/>
      <c r="AJ25" s="67"/>
      <c r="AK25"/>
      <c r="AL25" s="67"/>
      <c r="AM25" s="67"/>
      <c r="AN25" s="67"/>
      <c r="AO25" s="67"/>
      <c r="AP25" s="67"/>
      <c r="AQ25"/>
      <c r="AR25" s="1"/>
      <c r="AS25" s="1"/>
      <c r="AT25" s="1"/>
      <c r="AU25" s="1"/>
      <c r="AV25" s="1"/>
      <c r="AX25" s="1"/>
      <c r="AY25" s="1"/>
      <c r="AZ25" s="1"/>
      <c r="BA25" s="1"/>
      <c r="BB25" s="1"/>
      <c r="BC25" s="68"/>
      <c r="BD25" s="1"/>
      <c r="BE25" s="1"/>
      <c r="BF25" s="1"/>
      <c r="BG25" s="1"/>
      <c r="BH25" s="1"/>
      <c r="BI25" s="68"/>
      <c r="BJ25" s="1"/>
      <c r="BK25" s="1"/>
      <c r="BL25" s="1"/>
      <c r="BM25" s="1"/>
      <c r="BN25" s="1"/>
      <c r="BO25" s="68"/>
      <c r="BP25" s="1"/>
      <c r="BQ25" s="1"/>
      <c r="BR25" s="1"/>
      <c r="BS25" s="1"/>
      <c r="BT25" s="1"/>
      <c r="BU25" s="68"/>
      <c r="BV25" s="1"/>
      <c r="BW25" s="1"/>
      <c r="BX25" s="1"/>
      <c r="BY25" s="1"/>
      <c r="BZ25" s="1"/>
      <c r="CA25" s="68"/>
      <c r="CB25" s="9"/>
      <c r="CD25" s="20"/>
      <c r="CE25" s="20"/>
      <c r="CF25" s="20"/>
      <c r="CG25" s="20"/>
      <c r="CH25" s="20"/>
      <c r="CI25" s="14"/>
      <c r="CJ25" s="9"/>
      <c r="CL25" s="20"/>
      <c r="CM25" s="20"/>
      <c r="CN25" s="20"/>
      <c r="CO25" s="20"/>
      <c r="CP25" s="20"/>
      <c r="CQ25" s="14"/>
      <c r="CR25" s="9"/>
      <c r="CS25" s="66"/>
      <c r="CT25" s="20"/>
      <c r="CU25" s="20"/>
      <c r="CV25" s="20"/>
      <c r="CW25" s="20"/>
      <c r="CX25" s="20"/>
      <c r="CY25" s="14"/>
      <c r="CZ25" s="9"/>
      <c r="DA25" s="66"/>
      <c r="DB25" s="20"/>
      <c r="DC25" s="20"/>
      <c r="DD25" s="20"/>
      <c r="DE25" s="20"/>
      <c r="DF25" s="20"/>
      <c r="DG25" s="14"/>
      <c r="DH25" s="9"/>
      <c r="DI25" s="66"/>
      <c r="DJ25" s="20"/>
      <c r="DK25" s="20"/>
      <c r="DL25" s="20"/>
      <c r="DM25" s="20"/>
      <c r="DN25" s="20"/>
      <c r="DO25" s="14"/>
      <c r="DP25" s="20"/>
      <c r="DQ25" s="20"/>
      <c r="DR25" s="20"/>
      <c r="DS25" s="20"/>
      <c r="DT25" s="20"/>
    </row>
    <row r="26" spans="2:124" x14ac:dyDescent="0.25">
      <c r="B26" s="63"/>
      <c r="C26" s="64"/>
      <c r="D26" s="64"/>
      <c r="K26" s="11"/>
      <c r="M26" s="65"/>
      <c r="N26" s="65"/>
      <c r="O26" s="65"/>
      <c r="P26" s="65"/>
      <c r="Q26" s="65"/>
      <c r="S26" s="67"/>
      <c r="T26" s="67"/>
      <c r="U26" s="67"/>
      <c r="V26" s="67"/>
      <c r="W26" s="67"/>
      <c r="X26" s="12"/>
      <c r="Y26"/>
      <c r="Z26" s="67"/>
      <c r="AA26" s="67"/>
      <c r="AB26" s="67"/>
      <c r="AC26" s="67"/>
      <c r="AD26" s="67"/>
      <c r="AE26"/>
      <c r="AF26" s="67"/>
      <c r="AG26" s="67"/>
      <c r="AH26" s="67"/>
      <c r="AI26" s="67"/>
      <c r="AJ26" s="67"/>
      <c r="AK26"/>
      <c r="AL26" s="67"/>
      <c r="AM26" s="67"/>
      <c r="AN26" s="67"/>
      <c r="AO26" s="67"/>
      <c r="AP26" s="67"/>
      <c r="AQ26"/>
      <c r="AR26" s="1"/>
      <c r="AS26" s="1"/>
      <c r="AT26" s="1"/>
      <c r="AU26" s="1"/>
      <c r="AV26" s="1"/>
      <c r="AX26" s="1"/>
      <c r="AY26" s="1"/>
      <c r="AZ26" s="1"/>
      <c r="BA26" s="1"/>
      <c r="BB26" s="1"/>
      <c r="BC26" s="68"/>
      <c r="BD26" s="1"/>
      <c r="BE26" s="1"/>
      <c r="BF26" s="1"/>
      <c r="BG26" s="1"/>
      <c r="BH26" s="1"/>
      <c r="BI26" s="68"/>
      <c r="BJ26" s="1"/>
      <c r="BK26" s="1"/>
      <c r="BL26" s="1"/>
      <c r="BM26" s="1"/>
      <c r="BN26" s="1"/>
      <c r="BO26" s="68"/>
      <c r="BP26" s="1"/>
      <c r="BQ26" s="1"/>
      <c r="BR26" s="1"/>
      <c r="BS26" s="1"/>
      <c r="BT26" s="1"/>
      <c r="BU26" s="68"/>
      <c r="BV26" s="1"/>
      <c r="BW26" s="1"/>
      <c r="BX26" s="1"/>
      <c r="BY26" s="1"/>
      <c r="BZ26" s="1"/>
      <c r="CA26" s="68"/>
      <c r="CB26" s="9"/>
      <c r="CD26" s="20"/>
      <c r="CE26" s="20"/>
      <c r="CF26" s="20"/>
      <c r="CG26" s="20"/>
      <c r="CH26" s="20"/>
      <c r="CI26" s="14"/>
      <c r="CJ26" s="9"/>
      <c r="CL26" s="20"/>
      <c r="CM26" s="20"/>
      <c r="CN26" s="20"/>
      <c r="CO26" s="20"/>
      <c r="CP26" s="20"/>
      <c r="CQ26" s="14"/>
      <c r="CR26" s="9"/>
      <c r="CS26" s="66"/>
      <c r="CT26" s="20"/>
      <c r="CU26" s="20"/>
      <c r="CV26" s="20"/>
      <c r="CW26" s="20"/>
      <c r="CX26" s="20"/>
      <c r="CY26" s="14"/>
      <c r="CZ26" s="9"/>
      <c r="DA26" s="66"/>
      <c r="DB26" s="20"/>
      <c r="DC26" s="20"/>
      <c r="DD26" s="20"/>
      <c r="DE26" s="20"/>
      <c r="DF26" s="20"/>
      <c r="DG26" s="14"/>
      <c r="DH26" s="9"/>
      <c r="DI26" s="66"/>
      <c r="DJ26" s="20"/>
      <c r="DK26" s="20"/>
      <c r="DL26" s="20"/>
      <c r="DM26" s="20"/>
      <c r="DN26" s="20"/>
      <c r="DO26" s="14"/>
      <c r="DP26" s="20"/>
      <c r="DQ26" s="20"/>
      <c r="DR26" s="20"/>
      <c r="DS26" s="20"/>
      <c r="DT26" s="20"/>
    </row>
    <row r="27" spans="2:124" x14ac:dyDescent="0.25">
      <c r="B27" s="63"/>
      <c r="C27" s="64"/>
      <c r="D27" s="64"/>
      <c r="K27" s="11"/>
      <c r="M27" s="65"/>
      <c r="N27" s="65"/>
      <c r="O27" s="65"/>
      <c r="P27" s="65"/>
      <c r="Q27" s="65"/>
      <c r="S27" s="67"/>
      <c r="T27" s="67"/>
      <c r="U27" s="67"/>
      <c r="V27" s="67"/>
      <c r="W27" s="67"/>
      <c r="X27" s="12"/>
      <c r="Y27"/>
      <c r="Z27" s="67"/>
      <c r="AA27" s="67"/>
      <c r="AB27" s="67"/>
      <c r="AC27" s="67"/>
      <c r="AD27" s="67"/>
      <c r="AE27"/>
      <c r="AF27" s="67"/>
      <c r="AG27" s="67"/>
      <c r="AH27" s="67"/>
      <c r="AI27" s="67"/>
      <c r="AJ27" s="67"/>
      <c r="AK27"/>
      <c r="AL27" s="67"/>
      <c r="AM27" s="67"/>
      <c r="AN27" s="67"/>
      <c r="AO27" s="67"/>
      <c r="AP27" s="67"/>
      <c r="AQ27"/>
      <c r="AR27" s="1"/>
      <c r="AS27" s="1"/>
      <c r="AT27" s="1"/>
      <c r="AU27" s="1"/>
      <c r="AV27" s="1"/>
      <c r="AX27" s="1"/>
      <c r="AY27" s="1"/>
      <c r="AZ27" s="1"/>
      <c r="BA27" s="1"/>
      <c r="BB27" s="1"/>
      <c r="BC27" s="68"/>
      <c r="BD27" s="1"/>
      <c r="BE27" s="1"/>
      <c r="BF27" s="1"/>
      <c r="BG27" s="1"/>
      <c r="BH27" s="1"/>
      <c r="BI27" s="68"/>
      <c r="BJ27" s="1"/>
      <c r="BK27" s="1"/>
      <c r="BL27" s="1"/>
      <c r="BM27" s="1"/>
      <c r="BN27" s="1"/>
      <c r="BO27" s="68"/>
      <c r="BP27" s="1"/>
      <c r="BQ27" s="1"/>
      <c r="BR27" s="1"/>
      <c r="BS27" s="1"/>
      <c r="BT27" s="1"/>
      <c r="BU27" s="68"/>
      <c r="BV27" s="1"/>
      <c r="BW27" s="1"/>
      <c r="BX27" s="1"/>
      <c r="BY27" s="1"/>
      <c r="BZ27" s="1"/>
      <c r="CA27" s="68"/>
      <c r="CB27" s="9"/>
      <c r="CD27" s="20"/>
      <c r="CE27" s="20"/>
      <c r="CF27" s="20"/>
      <c r="CG27" s="20"/>
      <c r="CH27" s="20"/>
      <c r="CI27" s="14"/>
      <c r="CJ27" s="9"/>
      <c r="CL27" s="20"/>
      <c r="CM27" s="20"/>
      <c r="CN27" s="20"/>
      <c r="CO27" s="20"/>
      <c r="CP27" s="20"/>
      <c r="CQ27" s="14"/>
      <c r="CR27" s="9"/>
      <c r="CS27" s="66"/>
      <c r="CT27" s="20"/>
      <c r="CU27" s="20"/>
      <c r="CV27" s="20"/>
      <c r="CW27" s="20"/>
      <c r="CX27" s="20"/>
      <c r="CY27" s="14"/>
      <c r="CZ27" s="9"/>
      <c r="DA27" s="66"/>
      <c r="DB27" s="20"/>
      <c r="DC27" s="20"/>
      <c r="DD27" s="20"/>
      <c r="DE27" s="20"/>
      <c r="DF27" s="20"/>
      <c r="DG27" s="14"/>
      <c r="DH27" s="9"/>
      <c r="DI27" s="66"/>
      <c r="DJ27" s="20"/>
      <c r="DK27" s="20"/>
      <c r="DL27" s="20"/>
      <c r="DM27" s="20"/>
      <c r="DN27" s="20"/>
      <c r="DO27" s="14"/>
      <c r="DP27" s="20"/>
      <c r="DQ27" s="20"/>
      <c r="DR27" s="20"/>
      <c r="DS27" s="20"/>
      <c r="DT27" s="20"/>
    </row>
    <row r="28" spans="2:124" x14ac:dyDescent="0.25">
      <c r="B28" s="63"/>
      <c r="C28" s="64"/>
      <c r="D28" s="64"/>
      <c r="K28" s="11"/>
      <c r="M28" s="65"/>
      <c r="N28" s="65"/>
      <c r="O28" s="65"/>
      <c r="P28" s="65"/>
      <c r="Q28" s="65"/>
      <c r="S28" s="67"/>
      <c r="T28" s="67"/>
      <c r="U28" s="67"/>
      <c r="V28" s="67"/>
      <c r="W28" s="67"/>
      <c r="X28" s="12"/>
      <c r="Y28"/>
      <c r="Z28" s="67"/>
      <c r="AA28" s="67"/>
      <c r="AB28" s="67"/>
      <c r="AC28" s="67"/>
      <c r="AD28" s="67"/>
      <c r="AE28"/>
      <c r="AF28" s="67"/>
      <c r="AG28" s="67"/>
      <c r="AH28" s="67"/>
      <c r="AI28" s="67"/>
      <c r="AJ28" s="67"/>
      <c r="AK28"/>
      <c r="AL28" s="67"/>
      <c r="AM28" s="67"/>
      <c r="AN28" s="67"/>
      <c r="AO28" s="67"/>
      <c r="AP28" s="67"/>
      <c r="AQ28"/>
      <c r="AR28" s="1"/>
      <c r="AS28" s="1"/>
      <c r="AT28" s="1"/>
      <c r="AU28" s="1"/>
      <c r="AV28" s="1"/>
      <c r="AX28" s="1"/>
      <c r="AY28" s="1"/>
      <c r="AZ28" s="1"/>
      <c r="BA28" s="1"/>
      <c r="BB28" s="1"/>
      <c r="BC28" s="68"/>
      <c r="BD28" s="1"/>
      <c r="BE28" s="1"/>
      <c r="BF28" s="1"/>
      <c r="BG28" s="1"/>
      <c r="BH28" s="1"/>
      <c r="BI28" s="68"/>
      <c r="BJ28" s="1"/>
      <c r="BK28" s="1"/>
      <c r="BL28" s="1"/>
      <c r="BM28" s="1"/>
      <c r="BN28" s="1"/>
      <c r="BO28" s="68"/>
      <c r="BP28" s="1"/>
      <c r="BQ28" s="1"/>
      <c r="BR28" s="1"/>
      <c r="BS28" s="1"/>
      <c r="BT28" s="1"/>
      <c r="BU28" s="68"/>
      <c r="BV28" s="1"/>
      <c r="BW28" s="1"/>
      <c r="BX28" s="1"/>
      <c r="BY28" s="1"/>
      <c r="BZ28" s="1"/>
      <c r="CA28" s="68"/>
      <c r="CB28" s="9"/>
      <c r="CD28" s="20"/>
      <c r="CE28" s="20"/>
      <c r="CF28" s="20"/>
      <c r="CG28" s="20"/>
      <c r="CH28" s="20"/>
      <c r="CI28" s="14"/>
      <c r="CJ28" s="9"/>
      <c r="CL28" s="20"/>
      <c r="CM28" s="20"/>
      <c r="CN28" s="20"/>
      <c r="CO28" s="20"/>
      <c r="CP28" s="20"/>
      <c r="CQ28" s="14"/>
      <c r="CR28" s="9"/>
      <c r="CS28" s="66"/>
      <c r="CT28" s="20"/>
      <c r="CU28" s="20"/>
      <c r="CV28" s="20"/>
      <c r="CW28" s="20"/>
      <c r="CX28" s="20"/>
      <c r="CY28" s="14"/>
      <c r="CZ28" s="9"/>
      <c r="DA28" s="66"/>
      <c r="DB28" s="20"/>
      <c r="DC28" s="20"/>
      <c r="DD28" s="20"/>
      <c r="DE28" s="20"/>
      <c r="DF28" s="20"/>
      <c r="DG28" s="14"/>
      <c r="DH28" s="9"/>
      <c r="DI28" s="66"/>
      <c r="DJ28" s="20"/>
      <c r="DK28" s="20"/>
      <c r="DL28" s="20"/>
      <c r="DM28" s="20"/>
      <c r="DN28" s="20"/>
      <c r="DO28" s="14"/>
      <c r="DP28" s="20"/>
      <c r="DQ28" s="20"/>
      <c r="DR28" s="20"/>
      <c r="DS28" s="20"/>
      <c r="DT28" s="20"/>
    </row>
    <row r="29" spans="2:124" x14ac:dyDescent="0.25">
      <c r="B29" s="63"/>
      <c r="K29" s="11"/>
      <c r="R29" s="66"/>
      <c r="X29" s="12"/>
      <c r="Y29"/>
      <c r="AE29"/>
      <c r="AK29"/>
      <c r="AQ29"/>
      <c r="CB29" s="9"/>
      <c r="CD29" s="13"/>
      <c r="CE29" s="13"/>
      <c r="CF29" s="13"/>
      <c r="CG29" s="13"/>
      <c r="CH29" s="13"/>
      <c r="CI29" s="14"/>
      <c r="CJ29" s="9"/>
      <c r="CL29" s="13"/>
      <c r="CM29" s="13"/>
      <c r="CN29" s="13"/>
      <c r="CO29" s="13"/>
      <c r="CP29" s="13"/>
      <c r="CQ29" s="14"/>
      <c r="CR29" s="9"/>
      <c r="CS29" s="66"/>
      <c r="CT29" s="13"/>
      <c r="CU29" s="13"/>
      <c r="CV29" s="13"/>
      <c r="CW29" s="13"/>
      <c r="CX29" s="13"/>
      <c r="CY29" s="14"/>
      <c r="CZ29" s="9"/>
      <c r="DA29" s="66"/>
      <c r="DB29" s="13"/>
      <c r="DC29" s="13"/>
      <c r="DD29" s="13"/>
      <c r="DE29" s="13"/>
      <c r="DF29" s="13"/>
      <c r="DG29" s="14"/>
      <c r="DH29" s="9"/>
      <c r="DI29" s="66"/>
      <c r="DJ29" s="13"/>
      <c r="DK29" s="13"/>
      <c r="DL29" s="13"/>
      <c r="DM29" s="13"/>
      <c r="DN29" s="13"/>
      <c r="DO29" s="14"/>
    </row>
    <row r="30" spans="2:124" x14ac:dyDescent="0.25">
      <c r="B30" s="63"/>
      <c r="K30" s="11"/>
      <c r="M30" s="45">
        <f>SUM(M4:M28)</f>
        <v>3000</v>
      </c>
      <c r="N30" s="45">
        <f t="shared" ref="N30:W30" si="58">SUM(N4:N28)</f>
        <v>2440</v>
      </c>
      <c r="O30" s="45">
        <f t="shared" si="58"/>
        <v>2600</v>
      </c>
      <c r="P30" s="45">
        <f t="shared" si="58"/>
        <v>2594</v>
      </c>
      <c r="Q30" s="45">
        <f t="shared" si="58"/>
        <v>2500</v>
      </c>
      <c r="R30" s="66"/>
      <c r="S30" s="45">
        <f t="shared" si="58"/>
        <v>20</v>
      </c>
      <c r="T30" s="45">
        <f t="shared" si="58"/>
        <v>10</v>
      </c>
      <c r="U30" s="45">
        <f t="shared" si="58"/>
        <v>14</v>
      </c>
      <c r="V30" s="45">
        <f t="shared" si="58"/>
        <v>5</v>
      </c>
      <c r="W30" s="45">
        <f t="shared" si="58"/>
        <v>3</v>
      </c>
      <c r="X30" s="12"/>
      <c r="Y30"/>
      <c r="Z30" s="45">
        <f t="shared" ref="Z30:AD30" si="59">SUM(Z4:Z28)</f>
        <v>4</v>
      </c>
      <c r="AA30" s="45">
        <f t="shared" si="59"/>
        <v>2</v>
      </c>
      <c r="AB30" s="45">
        <f t="shared" si="59"/>
        <v>3</v>
      </c>
      <c r="AC30" s="45">
        <f t="shared" si="59"/>
        <v>1</v>
      </c>
      <c r="AD30" s="45">
        <f t="shared" si="59"/>
        <v>1</v>
      </c>
      <c r="AE30"/>
      <c r="AF30" s="45">
        <f t="shared" ref="AF30:AJ30" si="60">SUM(AF4:AF28)</f>
        <v>4</v>
      </c>
      <c r="AG30" s="45">
        <f t="shared" si="60"/>
        <v>2</v>
      </c>
      <c r="AH30" s="45">
        <f t="shared" si="60"/>
        <v>3</v>
      </c>
      <c r="AI30" s="45">
        <f t="shared" si="60"/>
        <v>1</v>
      </c>
      <c r="AJ30" s="45">
        <f t="shared" si="60"/>
        <v>2</v>
      </c>
      <c r="AK30"/>
      <c r="AL30" s="45">
        <f t="shared" ref="AL30:AP30" si="61">SUM(AL4:AL28)</f>
        <v>0</v>
      </c>
      <c r="AM30" s="45">
        <f t="shared" si="61"/>
        <v>3</v>
      </c>
      <c r="AN30" s="45">
        <f t="shared" si="61"/>
        <v>0</v>
      </c>
      <c r="AO30" s="45">
        <f t="shared" si="61"/>
        <v>0</v>
      </c>
      <c r="AP30" s="45">
        <f t="shared" si="61"/>
        <v>0</v>
      </c>
      <c r="AQ30"/>
      <c r="CB30" s="9"/>
      <c r="CD30" s="13"/>
      <c r="CE30" s="13"/>
      <c r="CF30" s="13"/>
      <c r="CG30" s="13"/>
      <c r="CH30" s="13"/>
      <c r="CI30" s="14"/>
      <c r="CJ30" s="9"/>
      <c r="CL30" s="13"/>
      <c r="CM30" s="13"/>
      <c r="CN30" s="13"/>
      <c r="CO30" s="13"/>
      <c r="CP30" s="13"/>
      <c r="CQ30" s="14"/>
      <c r="CR30" s="9"/>
      <c r="CS30" s="66"/>
      <c r="CT30" s="13"/>
      <c r="CU30" s="13"/>
      <c r="CV30" s="13"/>
      <c r="CW30" s="13"/>
      <c r="CX30" s="13"/>
      <c r="CY30" s="14"/>
      <c r="CZ30" s="9"/>
      <c r="DA30" s="66"/>
      <c r="DB30" s="13"/>
      <c r="DC30" s="13"/>
      <c r="DD30" s="13"/>
      <c r="DE30" s="13"/>
      <c r="DF30" s="13"/>
      <c r="DG30" s="14"/>
      <c r="DH30" s="9"/>
      <c r="DI30" s="66"/>
      <c r="DJ30" s="13"/>
      <c r="DK30" s="13"/>
      <c r="DL30" s="13"/>
      <c r="DM30" s="13"/>
      <c r="DN30" s="13"/>
      <c r="DO30" s="14"/>
    </row>
    <row r="31" spans="2:124" x14ac:dyDescent="0.25">
      <c r="B31" s="63"/>
      <c r="K31" s="11"/>
      <c r="X31" s="12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CB31" s="9"/>
      <c r="CD31" s="13"/>
      <c r="CE31" s="13"/>
      <c r="CF31" s="13"/>
      <c r="CG31" s="13"/>
      <c r="CH31" s="13"/>
      <c r="CI31" s="14"/>
      <c r="CJ31" s="9"/>
      <c r="CL31" s="13"/>
      <c r="CM31" s="13"/>
      <c r="CN31" s="13"/>
      <c r="CO31" s="13"/>
      <c r="CP31" s="13"/>
      <c r="CQ31" s="14"/>
      <c r="CR31" s="9"/>
      <c r="CS31" s="66"/>
      <c r="CT31" s="13"/>
      <c r="CU31" s="13"/>
      <c r="CV31" s="13"/>
      <c r="CW31" s="13"/>
      <c r="CX31" s="13"/>
      <c r="CY31" s="14"/>
      <c r="CZ31" s="9"/>
      <c r="DA31" s="66"/>
      <c r="DB31" s="13"/>
      <c r="DC31" s="13"/>
      <c r="DD31" s="13"/>
      <c r="DE31" s="13"/>
      <c r="DF31" s="13"/>
      <c r="DG31" s="14"/>
      <c r="DH31" s="9"/>
      <c r="DI31" s="66"/>
      <c r="DJ31" s="13"/>
      <c r="DK31" s="13"/>
      <c r="DL31" s="13"/>
      <c r="DM31" s="13"/>
      <c r="DN31" s="13"/>
      <c r="DO31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33"/>
  <sheetViews>
    <sheetView showGridLines="0" topLeftCell="I124" workbookViewId="0">
      <selection activeCell="S97" sqref="S97"/>
    </sheetView>
  </sheetViews>
  <sheetFormatPr baseColWidth="10" defaultRowHeight="15" x14ac:dyDescent="0.25"/>
  <cols>
    <col min="2" max="2" width="25" customWidth="1"/>
    <col min="3" max="3" width="14.7109375" customWidth="1"/>
    <col min="4" max="4" width="36.140625" customWidth="1"/>
    <col min="5" max="5" width="13" customWidth="1"/>
    <col min="13" max="17" width="13.85546875" customWidth="1"/>
  </cols>
  <sheetData>
    <row r="1" spans="1:17" x14ac:dyDescent="0.25">
      <c r="B1" s="47" t="s">
        <v>87</v>
      </c>
      <c r="D1" s="54" t="s">
        <v>57</v>
      </c>
      <c r="M1" s="37">
        <f>M32</f>
        <v>241448.97093762079</v>
      </c>
      <c r="N1" s="37">
        <f>M1+N32</f>
        <v>920961.13066184893</v>
      </c>
      <c r="O1" s="37">
        <f t="shared" ref="O1:Q1" si="0">N1+O32</f>
        <v>2004939.7132013307</v>
      </c>
      <c r="P1" s="37">
        <f t="shared" si="0"/>
        <v>3507670.7932956293</v>
      </c>
      <c r="Q1" s="37">
        <f t="shared" si="0"/>
        <v>5424841.495709369</v>
      </c>
    </row>
    <row r="2" spans="1:17" x14ac:dyDescent="0.25">
      <c r="F2" s="19" t="s">
        <v>50</v>
      </c>
      <c r="G2" s="19" t="s">
        <v>40</v>
      </c>
      <c r="H2" s="19"/>
      <c r="I2" s="19"/>
      <c r="J2" s="19"/>
      <c r="K2" s="19"/>
      <c r="L2" s="19"/>
      <c r="M2" s="19" t="s">
        <v>53</v>
      </c>
      <c r="N2" s="19" t="s">
        <v>40</v>
      </c>
    </row>
    <row r="3" spans="1:17" x14ac:dyDescent="0.25">
      <c r="A3" s="15" t="s">
        <v>49</v>
      </c>
      <c r="B3" s="15" t="s">
        <v>9</v>
      </c>
      <c r="C3" s="15" t="s">
        <v>7</v>
      </c>
      <c r="D3" s="15" t="s">
        <v>8</v>
      </c>
      <c r="E3" s="15"/>
      <c r="F3" s="6">
        <v>2022</v>
      </c>
      <c r="G3" s="6">
        <v>2023</v>
      </c>
      <c r="H3" s="6">
        <v>2024</v>
      </c>
      <c r="I3" s="6">
        <v>2025</v>
      </c>
      <c r="J3" s="6">
        <v>2026</v>
      </c>
      <c r="L3" s="15"/>
      <c r="M3" s="6">
        <v>2022</v>
      </c>
      <c r="N3" s="6">
        <v>2023</v>
      </c>
      <c r="O3" s="6">
        <v>2024</v>
      </c>
      <c r="P3" s="6">
        <v>2025</v>
      </c>
      <c r="Q3" s="6">
        <v>2026</v>
      </c>
    </row>
    <row r="4" spans="1:17" x14ac:dyDescent="0.25">
      <c r="A4" s="18">
        <f>IF(B4=$D$1,1,0)</f>
        <v>1</v>
      </c>
      <c r="B4" s="1" t="str">
        <f>calculo!B4</f>
        <v>Escenario 1</v>
      </c>
      <c r="C4" s="1" t="str">
        <f>calculo!C4</f>
        <v>Ica</v>
      </c>
      <c r="D4" s="1" t="str">
        <f>calculo!D4</f>
        <v>Santiago</v>
      </c>
      <c r="E4" s="16" t="s">
        <v>51</v>
      </c>
      <c r="F4" s="84">
        <f>SUMIFS(calculo!AR$4:AR$31,calculo!$B$4:$B$31,Salidas!$B4,calculo!$C$4:$C$31,Salidas!$C4,calculo!$D$4:$D$31,Salidas!$D4)*$A4</f>
        <v>0</v>
      </c>
      <c r="G4" s="84">
        <f>SUMIFS(calculo!AS$4:AS$31,calculo!$B$4:$B$31,Salidas!$B4,calculo!$C$4:$C$31,Salidas!$C4,calculo!$D$4:$D$31,Salidas!$D4)*$A4</f>
        <v>855</v>
      </c>
      <c r="H4" s="84">
        <f>SUMIFS(calculo!AT$4:AT$31,calculo!$B$4:$B$31,Salidas!$B4,calculo!$C$4:$C$31,Salidas!$C4,calculo!$D$4:$D$31,Salidas!$D4)*$A4</f>
        <v>1155</v>
      </c>
      <c r="I4" s="84">
        <f>SUMIFS(calculo!AU$4:AU$31,calculo!$B$4:$B$31,Salidas!$B4,calculo!$C$4:$C$31,Salidas!$C4,calculo!$D$4:$D$31,Salidas!$D4)*$A4</f>
        <v>3555</v>
      </c>
      <c r="J4" s="84">
        <f>SUMIFS(calculo!AV$4:AV$31,calculo!$B$4:$B$31,Salidas!$B4,calculo!$C$4:$C$31,Salidas!$C4,calculo!$D$4:$D$31,Salidas!$D4)*$A4</f>
        <v>5529</v>
      </c>
      <c r="K4" s="51"/>
      <c r="L4" s="86" t="s">
        <v>52</v>
      </c>
      <c r="M4" s="84">
        <f>SUMIFS(calculo!CD$4:CD$31,calculo!$B$4:$B$31,Salidas!$B4,calculo!$C$4:$C$31,Salidas!$C4,calculo!$D$4:$D$31,Salidas!$D4)*$A4</f>
        <v>0</v>
      </c>
      <c r="N4" s="84">
        <f>SUMIFS(calculo!CE$4:CE$31,calculo!$B$4:$B$31,Salidas!$B4,calculo!$C$4:$C$31,Salidas!$C4,calculo!$D$4:$D$31,Salidas!$D4)*$A4</f>
        <v>69461.068542608366</v>
      </c>
      <c r="O4" s="84">
        <f>SUMIFS(calculo!CF$4:CF$31,calculo!$B$4:$B$31,Salidas!$B4,calculo!$C$4:$C$31,Salidas!$C4,calculo!$D$4:$D$31,Salidas!$D4)*$A4</f>
        <v>163294.44183700913</v>
      </c>
      <c r="P4" s="84">
        <f>SUMIFS(calculo!CG$4:CG$31,calculo!$B$4:$B$31,Salidas!$B4,calculo!$C$4:$C$31,Salidas!$C4,calculo!$D$4:$D$31,Salidas!$D4)*$A4</f>
        <v>382645.18460314081</v>
      </c>
      <c r="Q4" s="84">
        <f>SUMIFS(calculo!CH$4:CH$31,calculo!$B$4:$B$31,Salidas!$B4,calculo!$C$4:$C$31,Salidas!$C4,calculo!$D$4:$D$31,Salidas!$D4)*$A4</f>
        <v>737993.38788427413</v>
      </c>
    </row>
    <row r="5" spans="1:17" x14ac:dyDescent="0.25">
      <c r="A5" s="18">
        <f t="shared" ref="A5:A31" si="1">IF(B5=$D$1,1,0)</f>
        <v>1</v>
      </c>
      <c r="B5" s="1" t="str">
        <f>calculo!B5</f>
        <v>Escenario 1</v>
      </c>
      <c r="C5" s="1" t="str">
        <f>calculo!C5</f>
        <v>Ica</v>
      </c>
      <c r="D5" s="1" t="str">
        <f>calculo!D5</f>
        <v>Centro Ica</v>
      </c>
      <c r="E5" s="16" t="s">
        <v>51</v>
      </c>
      <c r="F5" s="84">
        <f>SUMIFS(calculo!AR$4:AR$31,calculo!$B$4:$B$31,Salidas!$B5,calculo!$C$4:$C$31,Salidas!$C5,calculo!$D$4:$D$31,Salidas!$D5)*$A5</f>
        <v>480</v>
      </c>
      <c r="G5" s="84">
        <f>SUMIFS(calculo!AS$4:AS$31,calculo!$B$4:$B$31,Salidas!$B5,calculo!$C$4:$C$31,Salidas!$C5,calculo!$D$4:$D$31,Salidas!$D5)*$A5</f>
        <v>480</v>
      </c>
      <c r="H5" s="84">
        <f>SUMIFS(calculo!AT$4:AT$31,calculo!$B$4:$B$31,Salidas!$B5,calculo!$C$4:$C$31,Salidas!$C5,calculo!$D$4:$D$31,Salidas!$D5)*$A5</f>
        <v>480</v>
      </c>
      <c r="I5" s="84">
        <f>SUMIFS(calculo!AU$4:AU$31,calculo!$B$4:$B$31,Salidas!$B5,calculo!$C$4:$C$31,Salidas!$C5,calculo!$D$4:$D$31,Salidas!$D5)*$A5</f>
        <v>480</v>
      </c>
      <c r="J5" s="84">
        <f>SUMIFS(calculo!AV$4:AV$31,calculo!$B$4:$B$31,Salidas!$B5,calculo!$C$4:$C$31,Salidas!$C5,calculo!$D$4:$D$31,Salidas!$D5)*$A5</f>
        <v>480</v>
      </c>
      <c r="K5" s="51"/>
      <c r="L5" s="86" t="s">
        <v>52</v>
      </c>
      <c r="M5" s="84">
        <f>SUMIFS(calculo!CD$4:CD$31,calculo!$B$4:$B$31,Salidas!$B5,calculo!$C$4:$C$31,Salidas!$C5,calculo!$D$4:$D$31,Salidas!$D5)*$A5</f>
        <v>38995.687602867853</v>
      </c>
      <c r="N5" s="84">
        <f>SUMIFS(calculo!CE$4:CE$31,calculo!$B$4:$B$31,Salidas!$B5,calculo!$C$4:$C$31,Salidas!$C5,calculo!$D$4:$D$31,Salidas!$D5)*$A5</f>
        <v>77991.375205735705</v>
      </c>
      <c r="O5" s="84">
        <f>SUMIFS(calculo!CF$4:CF$31,calculo!$B$4:$B$31,Salidas!$B5,calculo!$C$4:$C$31,Salidas!$C5,calculo!$D$4:$D$31,Salidas!$D5)*$A5</f>
        <v>77991.375205735705</v>
      </c>
      <c r="P5" s="84">
        <f>SUMIFS(calculo!CG$4:CG$31,calculo!$B$4:$B$31,Salidas!$B5,calculo!$C$4:$C$31,Salidas!$C5,calculo!$D$4:$D$31,Salidas!$D5)*$A5</f>
        <v>77991.375205735705</v>
      </c>
      <c r="Q5" s="84">
        <f>SUMIFS(calculo!CH$4:CH$31,calculo!$B$4:$B$31,Salidas!$B5,calculo!$C$4:$C$31,Salidas!$C5,calculo!$D$4:$D$31,Salidas!$D5)*$A5</f>
        <v>77991.375205735705</v>
      </c>
    </row>
    <row r="6" spans="1:17" x14ac:dyDescent="0.25">
      <c r="A6" s="18">
        <f t="shared" si="1"/>
        <v>1</v>
      </c>
      <c r="B6" s="1" t="str">
        <f>calculo!B6</f>
        <v>Escenario 1</v>
      </c>
      <c r="C6" s="1" t="str">
        <f>calculo!C6</f>
        <v>Ica</v>
      </c>
      <c r="D6" s="1" t="str">
        <f>calculo!D6</f>
        <v>Acomayo</v>
      </c>
      <c r="E6" s="16" t="s">
        <v>51</v>
      </c>
      <c r="F6" s="84">
        <f>SUMIFS(calculo!AR$4:AR$31,calculo!$B$4:$B$31,Salidas!$B6,calculo!$C$4:$C$31,Salidas!$C6,calculo!$D$4:$D$31,Salidas!$D6)*$A6</f>
        <v>790</v>
      </c>
      <c r="G6" s="84">
        <f>SUMIFS(calculo!AS$4:AS$31,calculo!$B$4:$B$31,Salidas!$B6,calculo!$C$4:$C$31,Salidas!$C6,calculo!$D$4:$D$31,Salidas!$D6)*$A6</f>
        <v>1275</v>
      </c>
      <c r="H6" s="84">
        <f>SUMIFS(calculo!AT$4:AT$31,calculo!$B$4:$B$31,Salidas!$B6,calculo!$C$4:$C$31,Salidas!$C6,calculo!$D$4:$D$31,Salidas!$D6)*$A6</f>
        <v>1275</v>
      </c>
      <c r="I6" s="84">
        <f>SUMIFS(calculo!AU$4:AU$31,calculo!$B$4:$B$31,Salidas!$B6,calculo!$C$4:$C$31,Salidas!$C6,calculo!$D$4:$D$31,Salidas!$D6)*$A6</f>
        <v>1275</v>
      </c>
      <c r="J6" s="84">
        <f>SUMIFS(calculo!AV$4:AV$31,calculo!$B$4:$B$31,Salidas!$B6,calculo!$C$4:$C$31,Salidas!$C6,calculo!$D$4:$D$31,Salidas!$D6)*$A6</f>
        <v>1275</v>
      </c>
      <c r="K6" s="51"/>
      <c r="L6" s="86" t="s">
        <v>52</v>
      </c>
      <c r="M6" s="84">
        <f>SUMIFS(calculo!CD$4:CD$31,calculo!$B$4:$B$31,Salidas!$B6,calculo!$C$4:$C$31,Salidas!$C6,calculo!$D$4:$D$31,Salidas!$D6)*$A6</f>
        <v>64180.402513053348</v>
      </c>
      <c r="N6" s="84">
        <f>SUMIFS(calculo!CE$4:CE$31,calculo!$B$4:$B$31,Salidas!$B6,calculo!$C$4:$C$31,Salidas!$C6,calculo!$D$4:$D$31,Salidas!$D6)*$A6</f>
        <v>167762.69770817109</v>
      </c>
      <c r="O6" s="84">
        <f>SUMIFS(calculo!CF$4:CF$31,calculo!$B$4:$B$31,Salidas!$B6,calculo!$C$4:$C$31,Salidas!$C6,calculo!$D$4:$D$31,Salidas!$D6)*$A6</f>
        <v>207164.59039023548</v>
      </c>
      <c r="P6" s="84">
        <f>SUMIFS(calculo!CG$4:CG$31,calculo!$B$4:$B$31,Salidas!$B6,calculo!$C$4:$C$31,Salidas!$C6,calculo!$D$4:$D$31,Salidas!$D6)*$A6</f>
        <v>207164.59039023548</v>
      </c>
      <c r="Q6" s="84">
        <f>SUMIFS(calculo!CH$4:CH$31,calculo!$B$4:$B$31,Salidas!$B6,calculo!$C$4:$C$31,Salidas!$C6,calculo!$D$4:$D$31,Salidas!$D6)*$A6</f>
        <v>207164.59039023548</v>
      </c>
    </row>
    <row r="7" spans="1:17" x14ac:dyDescent="0.25">
      <c r="A7" s="18">
        <f t="shared" si="1"/>
        <v>1</v>
      </c>
      <c r="B7" s="1" t="str">
        <f>calculo!B7</f>
        <v>Escenario 1</v>
      </c>
      <c r="C7" s="1" t="str">
        <f>calculo!C7</f>
        <v>Ica</v>
      </c>
      <c r="D7" s="1" t="str">
        <f>calculo!D7</f>
        <v>José Olaya - Parcona</v>
      </c>
      <c r="E7" s="16" t="s">
        <v>51</v>
      </c>
      <c r="F7" s="84">
        <f>SUMIFS(calculo!AR$4:AR$31,calculo!$B$4:$B$31,Salidas!$B7,calculo!$C$4:$C$31,Salidas!$C7,calculo!$D$4:$D$31,Salidas!$D7)*$A7</f>
        <v>180</v>
      </c>
      <c r="G7" s="84">
        <f>SUMIFS(calculo!AS$4:AS$31,calculo!$B$4:$B$31,Salidas!$B7,calculo!$C$4:$C$31,Salidas!$C7,calculo!$D$4:$D$31,Salidas!$D7)*$A7</f>
        <v>180</v>
      </c>
      <c r="H7" s="84">
        <f>SUMIFS(calculo!AT$4:AT$31,calculo!$B$4:$B$31,Salidas!$B7,calculo!$C$4:$C$31,Salidas!$C7,calculo!$D$4:$D$31,Salidas!$D7)*$A7</f>
        <v>180</v>
      </c>
      <c r="I7" s="84">
        <f>SUMIFS(calculo!AU$4:AU$31,calculo!$B$4:$B$31,Salidas!$B7,calculo!$C$4:$C$31,Salidas!$C7,calculo!$D$4:$D$31,Salidas!$D7)*$A7</f>
        <v>180</v>
      </c>
      <c r="J7" s="84">
        <f>SUMIFS(calculo!AV$4:AV$31,calculo!$B$4:$B$31,Salidas!$B7,calculo!$C$4:$C$31,Salidas!$C7,calculo!$D$4:$D$31,Salidas!$D7)*$A7</f>
        <v>180</v>
      </c>
      <c r="K7" s="51"/>
      <c r="L7" s="86" t="s">
        <v>52</v>
      </c>
      <c r="M7" s="84">
        <f>SUMIFS(calculo!CD$4:CD$31,calculo!$B$4:$B$31,Salidas!$B7,calculo!$C$4:$C$31,Salidas!$C7,calculo!$D$4:$D$31,Salidas!$D7)*$A7</f>
        <v>14623.382851075447</v>
      </c>
      <c r="N7" s="84">
        <f>SUMIFS(calculo!CE$4:CE$31,calculo!$B$4:$B$31,Salidas!$B7,calculo!$C$4:$C$31,Salidas!$C7,calculo!$D$4:$D$31,Salidas!$D7)*$A7</f>
        <v>29246.765702150893</v>
      </c>
      <c r="O7" s="84">
        <f>SUMIFS(calculo!CF$4:CF$31,calculo!$B$4:$B$31,Salidas!$B7,calculo!$C$4:$C$31,Salidas!$C7,calculo!$D$4:$D$31,Salidas!$D7)*$A7</f>
        <v>29246.765702150893</v>
      </c>
      <c r="P7" s="84">
        <f>SUMIFS(calculo!CG$4:CG$31,calculo!$B$4:$B$31,Salidas!$B7,calculo!$C$4:$C$31,Salidas!$C7,calculo!$D$4:$D$31,Salidas!$D7)*$A7</f>
        <v>29246.765702150893</v>
      </c>
      <c r="Q7" s="84">
        <f>SUMIFS(calculo!CH$4:CH$31,calculo!$B$4:$B$31,Salidas!$B7,calculo!$C$4:$C$31,Salidas!$C7,calculo!$D$4:$D$31,Salidas!$D7)*$A7</f>
        <v>29246.765702150893</v>
      </c>
    </row>
    <row r="8" spans="1:17" x14ac:dyDescent="0.25">
      <c r="A8" s="18">
        <f t="shared" si="1"/>
        <v>1</v>
      </c>
      <c r="B8" s="1" t="str">
        <f>calculo!B8</f>
        <v>Escenario 1</v>
      </c>
      <c r="C8" s="1" t="str">
        <f>calculo!C8</f>
        <v>Pisco</v>
      </c>
      <c r="D8" s="1" t="str">
        <f>calculo!D8</f>
        <v>Tupac Amaru</v>
      </c>
      <c r="E8" s="16" t="s">
        <v>51</v>
      </c>
      <c r="F8" s="84">
        <f>SUMIFS(calculo!AR$4:AR$31,calculo!$B$4:$B$31,Salidas!$B8,calculo!$C$4:$C$31,Salidas!$C8,calculo!$D$4:$D$31,Salidas!$D8)*$A8</f>
        <v>0</v>
      </c>
      <c r="G8" s="84">
        <f>SUMIFS(calculo!AS$4:AS$31,calculo!$B$4:$B$31,Salidas!$B8,calculo!$C$4:$C$31,Salidas!$C8,calculo!$D$4:$D$31,Salidas!$D8)*$A8</f>
        <v>0</v>
      </c>
      <c r="H8" s="84">
        <f>SUMIFS(calculo!AT$4:AT$31,calculo!$B$4:$B$31,Salidas!$B8,calculo!$C$4:$C$31,Salidas!$C8,calculo!$D$4:$D$31,Salidas!$D8)*$A8</f>
        <v>0</v>
      </c>
      <c r="I8" s="84">
        <f>SUMIFS(calculo!AU$4:AU$31,calculo!$B$4:$B$31,Salidas!$B8,calculo!$C$4:$C$31,Salidas!$C8,calculo!$D$4:$D$31,Salidas!$D8)*$A8</f>
        <v>194</v>
      </c>
      <c r="J8" s="84">
        <f>SUMIFS(calculo!AV$4:AV$31,calculo!$B$4:$B$31,Salidas!$B8,calculo!$C$4:$C$31,Salidas!$C8,calculo!$D$4:$D$31,Salidas!$D8)*$A8</f>
        <v>720</v>
      </c>
      <c r="K8" s="51"/>
      <c r="L8" s="86" t="s">
        <v>52</v>
      </c>
      <c r="M8" s="84">
        <f>SUMIFS(calculo!CD$4:CD$31,calculo!$B$4:$B$31,Salidas!$B8,calculo!$C$4:$C$31,Salidas!$C8,calculo!$D$4:$D$31,Salidas!$D8)*$A8</f>
        <v>0</v>
      </c>
      <c r="N8" s="84">
        <f>SUMIFS(calculo!CE$4:CE$31,calculo!$B$4:$B$31,Salidas!$B8,calculo!$C$4:$C$31,Salidas!$C8,calculo!$D$4:$D$31,Salidas!$D8)*$A8</f>
        <v>0</v>
      </c>
      <c r="O8" s="84">
        <f>SUMIFS(calculo!CF$4:CF$31,calculo!$B$4:$B$31,Salidas!$B8,calculo!$C$4:$C$31,Salidas!$C8,calculo!$D$4:$D$31,Salidas!$D8)*$A8</f>
        <v>0</v>
      </c>
      <c r="P8" s="84">
        <f>SUMIFS(calculo!CG$4:CG$31,calculo!$B$4:$B$31,Salidas!$B8,calculo!$C$4:$C$31,Salidas!$C8,calculo!$D$4:$D$31,Salidas!$D8)*$A8</f>
        <v>15921.854574210518</v>
      </c>
      <c r="Q8" s="84">
        <f>SUMIFS(calculo!CH$4:CH$31,calculo!$B$4:$B$31,Salidas!$B8,calculo!$C$4:$C$31,Salidas!$C8,calculo!$D$4:$D$31,Salidas!$D8)*$A8</f>
        <v>75013.273612517587</v>
      </c>
    </row>
    <row r="9" spans="1:17" x14ac:dyDescent="0.25">
      <c r="A9" s="18">
        <f t="shared" si="1"/>
        <v>1</v>
      </c>
      <c r="B9" s="1" t="str">
        <f>calculo!B9</f>
        <v>Escenario 1</v>
      </c>
      <c r="C9" s="1" t="str">
        <f>calculo!C9</f>
        <v>Chincha</v>
      </c>
      <c r="D9" s="1" t="str">
        <f>calculo!D9</f>
        <v>Sunampe</v>
      </c>
      <c r="E9" s="16" t="s">
        <v>51</v>
      </c>
      <c r="F9" s="84">
        <f>SUMIFS(calculo!AR$4:AR$31,calculo!$B$4:$B$31,Salidas!$B9,calculo!$C$4:$C$31,Salidas!$C9,calculo!$D$4:$D$31,Salidas!$D9)*$A9</f>
        <v>1300</v>
      </c>
      <c r="G9" s="84">
        <f>SUMIFS(calculo!AS$4:AS$31,calculo!$B$4:$B$31,Salidas!$B9,calculo!$C$4:$C$31,Salidas!$C9,calculo!$D$4:$D$31,Salidas!$D9)*$A9</f>
        <v>2400</v>
      </c>
      <c r="H9" s="84">
        <f>SUMIFS(calculo!AT$4:AT$31,calculo!$B$4:$B$31,Salidas!$B9,calculo!$C$4:$C$31,Salidas!$C9,calculo!$D$4:$D$31,Salidas!$D9)*$A9</f>
        <v>4700</v>
      </c>
      <c r="I9" s="84">
        <f>SUMIFS(calculo!AU$4:AU$31,calculo!$B$4:$B$31,Salidas!$B9,calculo!$C$4:$C$31,Salidas!$C9,calculo!$D$4:$D$31,Salidas!$D9)*$A9</f>
        <v>4700</v>
      </c>
      <c r="J9" s="84">
        <f>SUMIFS(calculo!AV$4:AV$31,calculo!$B$4:$B$31,Salidas!$B9,calculo!$C$4:$C$31,Salidas!$C9,calculo!$D$4:$D$31,Salidas!$D9)*$A9</f>
        <v>4700</v>
      </c>
      <c r="K9" s="51"/>
      <c r="L9" s="86" t="s">
        <v>52</v>
      </c>
      <c r="M9" s="84">
        <f>SUMIFS(calculo!CD$4:CD$31,calculo!$B$4:$B$31,Salidas!$B9,calculo!$C$4:$C$31,Salidas!$C9,calculo!$D$4:$D$31,Salidas!$D9)*$A9</f>
        <v>103706.03055600735</v>
      </c>
      <c r="N9" s="84">
        <f>SUMIFS(calculo!CE$4:CE$31,calculo!$B$4:$B$31,Salidas!$B9,calculo!$C$4:$C$31,Salidas!$C9,calculo!$D$4:$D$31,Salidas!$D9)*$A9</f>
        <v>295163.31773632858</v>
      </c>
      <c r="O9" s="84">
        <f>SUMIFS(calculo!CF$4:CF$31,calculo!$B$4:$B$31,Salidas!$B9,calculo!$C$4:$C$31,Salidas!$C9,calculo!$D$4:$D$31,Salidas!$D9)*$A9</f>
        <v>566394.474575117</v>
      </c>
      <c r="P9" s="84">
        <f>SUMIFS(calculo!CG$4:CG$31,calculo!$B$4:$B$31,Salidas!$B9,calculo!$C$4:$C$31,Salidas!$C9,calculo!$D$4:$D$31,Salidas!$D9)*$A9</f>
        <v>749874.37478959165</v>
      </c>
      <c r="Q9" s="84">
        <f>SUMIFS(calculo!CH$4:CH$31,calculo!$B$4:$B$31,Salidas!$B9,calculo!$C$4:$C$31,Salidas!$C9,calculo!$D$4:$D$31,Salidas!$D9)*$A9</f>
        <v>749874.37478959165</v>
      </c>
    </row>
    <row r="10" spans="1:17" x14ac:dyDescent="0.25">
      <c r="A10" s="18">
        <f t="shared" si="1"/>
        <v>1</v>
      </c>
      <c r="B10" s="1" t="str">
        <f>calculo!B10</f>
        <v>Escenario 1</v>
      </c>
      <c r="C10" s="1" t="str">
        <f>calculo!C10</f>
        <v>Chincha</v>
      </c>
      <c r="D10" s="1" t="str">
        <f>calculo!D10</f>
        <v>Villa Sol</v>
      </c>
      <c r="E10" s="16" t="s">
        <v>51</v>
      </c>
      <c r="F10" s="84">
        <f>SUMIFS(calculo!AR$4:AR$31,calculo!$B$4:$B$31,Salidas!$B10,calculo!$C$4:$C$31,Salidas!$C10,calculo!$D$4:$D$31,Salidas!$D10)*$A10</f>
        <v>250</v>
      </c>
      <c r="G10" s="84">
        <f>SUMIFS(calculo!AS$4:AS$31,calculo!$B$4:$B$31,Salidas!$B10,calculo!$C$4:$C$31,Salidas!$C10,calculo!$D$4:$D$31,Salidas!$D10)*$A10</f>
        <v>250</v>
      </c>
      <c r="H10" s="84">
        <f>SUMIFS(calculo!AT$4:AT$31,calculo!$B$4:$B$31,Salidas!$B10,calculo!$C$4:$C$31,Salidas!$C10,calculo!$D$4:$D$31,Salidas!$D10)*$A10</f>
        <v>250</v>
      </c>
      <c r="I10" s="84">
        <f>SUMIFS(calculo!AU$4:AU$31,calculo!$B$4:$B$31,Salidas!$B10,calculo!$C$4:$C$31,Salidas!$C10,calculo!$D$4:$D$31,Salidas!$D10)*$A10</f>
        <v>250</v>
      </c>
      <c r="J10" s="84">
        <f>SUMIFS(calculo!AV$4:AV$31,calculo!$B$4:$B$31,Salidas!$B10,calculo!$C$4:$C$31,Salidas!$C10,calculo!$D$4:$D$31,Salidas!$D10)*$A10</f>
        <v>250</v>
      </c>
      <c r="K10" s="51"/>
      <c r="L10" s="86" t="s">
        <v>52</v>
      </c>
      <c r="M10" s="84">
        <f>SUMIFS(calculo!CD$4:CD$31,calculo!$B$4:$B$31,Salidas!$B10,calculo!$C$4:$C$31,Salidas!$C10,calculo!$D$4:$D$31,Salidas!$D10)*$A10</f>
        <v>19943.467414616796</v>
      </c>
      <c r="N10" s="84">
        <f>SUMIFS(calculo!CE$4:CE$31,calculo!$B$4:$B$31,Salidas!$B10,calculo!$C$4:$C$31,Salidas!$C10,calculo!$D$4:$D$31,Salidas!$D10)*$A10</f>
        <v>39886.934829233593</v>
      </c>
      <c r="O10" s="84">
        <f>SUMIFS(calculo!CF$4:CF$31,calculo!$B$4:$B$31,Salidas!$B10,calculo!$C$4:$C$31,Salidas!$C10,calculo!$D$4:$D$31,Salidas!$D10)*$A10</f>
        <v>39886.934829233593</v>
      </c>
      <c r="P10" s="84">
        <f>SUMIFS(calculo!CG$4:CG$31,calculo!$B$4:$B$31,Salidas!$B10,calculo!$C$4:$C$31,Salidas!$C10,calculo!$D$4:$D$31,Salidas!$D10)*$A10</f>
        <v>39886.934829233593</v>
      </c>
      <c r="Q10" s="84">
        <f>SUMIFS(calculo!CH$4:CH$31,calculo!$B$4:$B$31,Salidas!$B10,calculo!$C$4:$C$31,Salidas!$C10,calculo!$D$4:$D$31,Salidas!$D10)*$A10</f>
        <v>39886.934829233593</v>
      </c>
    </row>
    <row r="11" spans="1:17" x14ac:dyDescent="0.25">
      <c r="A11" s="18">
        <f t="shared" si="1"/>
        <v>0</v>
      </c>
      <c r="B11" s="1">
        <f>calculo!B11</f>
        <v>0</v>
      </c>
      <c r="C11" s="1">
        <f>calculo!C11</f>
        <v>0</v>
      </c>
      <c r="D11" s="1">
        <f>calculo!D11</f>
        <v>0</v>
      </c>
      <c r="E11" s="16" t="s">
        <v>51</v>
      </c>
      <c r="F11" s="84">
        <f>SUMIFS(calculo!AR$4:AR$31,calculo!$B$4:$B$31,Salidas!$B11,calculo!$C$4:$C$31,Salidas!$C11,calculo!$D$4:$D$31,Salidas!$D11)*$A11</f>
        <v>0</v>
      </c>
      <c r="G11" s="84">
        <f>SUMIFS(calculo!AS$4:AS$31,calculo!$B$4:$B$31,Salidas!$B11,calculo!$C$4:$C$31,Salidas!$C11,calculo!$D$4:$D$31,Salidas!$D11)*$A11</f>
        <v>0</v>
      </c>
      <c r="H11" s="84">
        <f>SUMIFS(calculo!AT$4:AT$31,calculo!$B$4:$B$31,Salidas!$B11,calculo!$C$4:$C$31,Salidas!$C11,calculo!$D$4:$D$31,Salidas!$D11)*$A11</f>
        <v>0</v>
      </c>
      <c r="I11" s="84">
        <f>SUMIFS(calculo!AU$4:AU$31,calculo!$B$4:$B$31,Salidas!$B11,calculo!$C$4:$C$31,Salidas!$C11,calculo!$D$4:$D$31,Salidas!$D11)*$A11</f>
        <v>0</v>
      </c>
      <c r="J11" s="84">
        <f>SUMIFS(calculo!AV$4:AV$31,calculo!$B$4:$B$31,Salidas!$B11,calculo!$C$4:$C$31,Salidas!$C11,calculo!$D$4:$D$31,Salidas!$D11)*$A11</f>
        <v>0</v>
      </c>
      <c r="K11" s="51"/>
      <c r="L11" s="86" t="s">
        <v>52</v>
      </c>
      <c r="M11" s="84">
        <f>SUMIFS(calculo!CD$4:CD$31,calculo!$B$4:$B$31,Salidas!$B11,calculo!$C$4:$C$31,Salidas!$C11,calculo!$D$4:$D$31,Salidas!$D11)*$A11</f>
        <v>0</v>
      </c>
      <c r="N11" s="84">
        <f>SUMIFS(calculo!CE$4:CE$31,calculo!$B$4:$B$31,Salidas!$B11,calculo!$C$4:$C$31,Salidas!$C11,calculo!$D$4:$D$31,Salidas!$D11)*$A11</f>
        <v>0</v>
      </c>
      <c r="O11" s="84">
        <f>SUMIFS(calculo!CF$4:CF$31,calculo!$B$4:$B$31,Salidas!$B11,calculo!$C$4:$C$31,Salidas!$C11,calculo!$D$4:$D$31,Salidas!$D11)*$A11</f>
        <v>0</v>
      </c>
      <c r="P11" s="84">
        <f>SUMIFS(calculo!CG$4:CG$31,calculo!$B$4:$B$31,Salidas!$B11,calculo!$C$4:$C$31,Salidas!$C11,calculo!$D$4:$D$31,Salidas!$D11)*$A11</f>
        <v>0</v>
      </c>
      <c r="Q11" s="84">
        <f>SUMIFS(calculo!CH$4:CH$31,calculo!$B$4:$B$31,Salidas!$B11,calculo!$C$4:$C$31,Salidas!$C11,calculo!$D$4:$D$31,Salidas!$D11)*$A11</f>
        <v>0</v>
      </c>
    </row>
    <row r="12" spans="1:17" x14ac:dyDescent="0.25">
      <c r="A12" s="18">
        <f t="shared" si="1"/>
        <v>0</v>
      </c>
      <c r="B12" s="1">
        <f>calculo!B12</f>
        <v>0</v>
      </c>
      <c r="C12" s="1">
        <f>calculo!C12</f>
        <v>0</v>
      </c>
      <c r="D12" s="1">
        <f>calculo!D12</f>
        <v>0</v>
      </c>
      <c r="E12" s="16" t="s">
        <v>51</v>
      </c>
      <c r="F12" s="84">
        <f>SUMIFS(calculo!AR$4:AR$31,calculo!$B$4:$B$31,Salidas!$B12,calculo!$C$4:$C$31,Salidas!$C12,calculo!$D$4:$D$31,Salidas!$D12)*$A12</f>
        <v>0</v>
      </c>
      <c r="G12" s="84">
        <f>SUMIFS(calculo!AS$4:AS$31,calculo!$B$4:$B$31,Salidas!$B12,calculo!$C$4:$C$31,Salidas!$C12,calculo!$D$4:$D$31,Salidas!$D12)*$A12</f>
        <v>0</v>
      </c>
      <c r="H12" s="84">
        <f>SUMIFS(calculo!AT$4:AT$31,calculo!$B$4:$B$31,Salidas!$B12,calculo!$C$4:$C$31,Salidas!$C12,calculo!$D$4:$D$31,Salidas!$D12)*$A12</f>
        <v>0</v>
      </c>
      <c r="I12" s="84">
        <f>SUMIFS(calculo!AU$4:AU$31,calculo!$B$4:$B$31,Salidas!$B12,calculo!$C$4:$C$31,Salidas!$C12,calculo!$D$4:$D$31,Salidas!$D12)*$A12</f>
        <v>0</v>
      </c>
      <c r="J12" s="84">
        <f>SUMIFS(calculo!AV$4:AV$31,calculo!$B$4:$B$31,Salidas!$B12,calculo!$C$4:$C$31,Salidas!$C12,calculo!$D$4:$D$31,Salidas!$D12)*$A12</f>
        <v>0</v>
      </c>
      <c r="K12" s="51"/>
      <c r="L12" s="86" t="s">
        <v>52</v>
      </c>
      <c r="M12" s="84">
        <f>SUMIFS(calculo!CD$4:CD$31,calculo!$B$4:$B$31,Salidas!$B12,calculo!$C$4:$C$31,Salidas!$C12,calculo!$D$4:$D$31,Salidas!$D12)*$A12</f>
        <v>0</v>
      </c>
      <c r="N12" s="84">
        <f>SUMIFS(calculo!CE$4:CE$31,calculo!$B$4:$B$31,Salidas!$B12,calculo!$C$4:$C$31,Salidas!$C12,calculo!$D$4:$D$31,Salidas!$D12)*$A12</f>
        <v>0</v>
      </c>
      <c r="O12" s="84">
        <f>SUMIFS(calculo!CF$4:CF$31,calculo!$B$4:$B$31,Salidas!$B12,calculo!$C$4:$C$31,Salidas!$C12,calculo!$D$4:$D$31,Salidas!$D12)*$A12</f>
        <v>0</v>
      </c>
      <c r="P12" s="84">
        <f>SUMIFS(calculo!CG$4:CG$31,calculo!$B$4:$B$31,Salidas!$B12,calculo!$C$4:$C$31,Salidas!$C12,calculo!$D$4:$D$31,Salidas!$D12)*$A12</f>
        <v>0</v>
      </c>
      <c r="Q12" s="84">
        <f>SUMIFS(calculo!CH$4:CH$31,calculo!$B$4:$B$31,Salidas!$B12,calculo!$C$4:$C$31,Salidas!$C12,calculo!$D$4:$D$31,Salidas!$D12)*$A12</f>
        <v>0</v>
      </c>
    </row>
    <row r="13" spans="1:17" x14ac:dyDescent="0.25">
      <c r="A13" s="18">
        <f t="shared" si="1"/>
        <v>0</v>
      </c>
      <c r="B13" s="1">
        <f>calculo!B13</f>
        <v>0</v>
      </c>
      <c r="C13" s="1">
        <f>calculo!C13</f>
        <v>0</v>
      </c>
      <c r="D13" s="1">
        <f>calculo!D13</f>
        <v>0</v>
      </c>
      <c r="E13" s="16" t="s">
        <v>51</v>
      </c>
      <c r="F13" s="84">
        <f>SUMIFS(calculo!AR$4:AR$31,calculo!$B$4:$B$31,Salidas!$B13,calculo!$C$4:$C$31,Salidas!$C13,calculo!$D$4:$D$31,Salidas!$D13)*$A13</f>
        <v>0</v>
      </c>
      <c r="G13" s="84">
        <f>SUMIFS(calculo!AS$4:AS$31,calculo!$B$4:$B$31,Salidas!$B13,calculo!$C$4:$C$31,Salidas!$C13,calculo!$D$4:$D$31,Salidas!$D13)*$A13</f>
        <v>0</v>
      </c>
      <c r="H13" s="84">
        <f>SUMIFS(calculo!AT$4:AT$31,calculo!$B$4:$B$31,Salidas!$B13,calculo!$C$4:$C$31,Salidas!$C13,calculo!$D$4:$D$31,Salidas!$D13)*$A13</f>
        <v>0</v>
      </c>
      <c r="I13" s="84">
        <f>SUMIFS(calculo!AU$4:AU$31,calculo!$B$4:$B$31,Salidas!$B13,calculo!$C$4:$C$31,Salidas!$C13,calculo!$D$4:$D$31,Salidas!$D13)*$A13</f>
        <v>0</v>
      </c>
      <c r="J13" s="84">
        <f>SUMIFS(calculo!AV$4:AV$31,calculo!$B$4:$B$31,Salidas!$B13,calculo!$C$4:$C$31,Salidas!$C13,calculo!$D$4:$D$31,Salidas!$D13)*$A13</f>
        <v>0</v>
      </c>
      <c r="K13" s="51"/>
      <c r="L13" s="86" t="s">
        <v>52</v>
      </c>
      <c r="M13" s="84">
        <f>SUMIFS(calculo!CD$4:CD$31,calculo!$B$4:$B$31,Salidas!$B13,calculo!$C$4:$C$31,Salidas!$C13,calculo!$D$4:$D$31,Salidas!$D13)*$A13</f>
        <v>0</v>
      </c>
      <c r="N13" s="84">
        <f>SUMIFS(calculo!CE$4:CE$31,calculo!$B$4:$B$31,Salidas!$B13,calculo!$C$4:$C$31,Salidas!$C13,calculo!$D$4:$D$31,Salidas!$D13)*$A13</f>
        <v>0</v>
      </c>
      <c r="O13" s="84">
        <f>SUMIFS(calculo!CF$4:CF$31,calculo!$B$4:$B$31,Salidas!$B13,calculo!$C$4:$C$31,Salidas!$C13,calculo!$D$4:$D$31,Salidas!$D13)*$A13</f>
        <v>0</v>
      </c>
      <c r="P13" s="84">
        <f>SUMIFS(calculo!CG$4:CG$31,calculo!$B$4:$B$31,Salidas!$B13,calculo!$C$4:$C$31,Salidas!$C13,calculo!$D$4:$D$31,Salidas!$D13)*$A13</f>
        <v>0</v>
      </c>
      <c r="Q13" s="84">
        <f>SUMIFS(calculo!CH$4:CH$31,calculo!$B$4:$B$31,Salidas!$B13,calculo!$C$4:$C$31,Salidas!$C13,calculo!$D$4:$D$31,Salidas!$D13)*$A13</f>
        <v>0</v>
      </c>
    </row>
    <row r="14" spans="1:17" x14ac:dyDescent="0.25">
      <c r="A14" s="18">
        <f t="shared" si="1"/>
        <v>0</v>
      </c>
      <c r="B14" s="1">
        <f>calculo!B14</f>
        <v>0</v>
      </c>
      <c r="C14" s="1">
        <f>calculo!C14</f>
        <v>0</v>
      </c>
      <c r="D14" s="1">
        <f>calculo!D14</f>
        <v>0</v>
      </c>
      <c r="E14" s="16" t="s">
        <v>51</v>
      </c>
      <c r="F14" s="84">
        <f>SUMIFS(calculo!AR$4:AR$31,calculo!$B$4:$B$31,Salidas!$B14,calculo!$C$4:$C$31,Salidas!$C14,calculo!$D$4:$D$31,Salidas!$D14)*$A14</f>
        <v>0</v>
      </c>
      <c r="G14" s="84">
        <f>SUMIFS(calculo!AS$4:AS$31,calculo!$B$4:$B$31,Salidas!$B14,calculo!$C$4:$C$31,Salidas!$C14,calculo!$D$4:$D$31,Salidas!$D14)*$A14</f>
        <v>0</v>
      </c>
      <c r="H14" s="84">
        <f>SUMIFS(calculo!AT$4:AT$31,calculo!$B$4:$B$31,Salidas!$B14,calculo!$C$4:$C$31,Salidas!$C14,calculo!$D$4:$D$31,Salidas!$D14)*$A14</f>
        <v>0</v>
      </c>
      <c r="I14" s="84">
        <f>SUMIFS(calculo!AU$4:AU$31,calculo!$B$4:$B$31,Salidas!$B14,calculo!$C$4:$C$31,Salidas!$C14,calculo!$D$4:$D$31,Salidas!$D14)*$A14</f>
        <v>0</v>
      </c>
      <c r="J14" s="84">
        <f>SUMIFS(calculo!AV$4:AV$31,calculo!$B$4:$B$31,Salidas!$B14,calculo!$C$4:$C$31,Salidas!$C14,calculo!$D$4:$D$31,Salidas!$D14)*$A14</f>
        <v>0</v>
      </c>
      <c r="K14" s="51"/>
      <c r="L14" s="86" t="s">
        <v>52</v>
      </c>
      <c r="M14" s="84">
        <f>SUMIFS(calculo!CD$4:CD$31,calculo!$B$4:$B$31,Salidas!$B14,calculo!$C$4:$C$31,Salidas!$C14,calculo!$D$4:$D$31,Salidas!$D14)*$A14</f>
        <v>0</v>
      </c>
      <c r="N14" s="84">
        <f>SUMIFS(calculo!CE$4:CE$31,calculo!$B$4:$B$31,Salidas!$B14,calculo!$C$4:$C$31,Salidas!$C14,calculo!$D$4:$D$31,Salidas!$D14)*$A14</f>
        <v>0</v>
      </c>
      <c r="O14" s="84">
        <f>SUMIFS(calculo!CF$4:CF$31,calculo!$B$4:$B$31,Salidas!$B14,calculo!$C$4:$C$31,Salidas!$C14,calculo!$D$4:$D$31,Salidas!$D14)*$A14</f>
        <v>0</v>
      </c>
      <c r="P14" s="84">
        <f>SUMIFS(calculo!CG$4:CG$31,calculo!$B$4:$B$31,Salidas!$B14,calculo!$C$4:$C$31,Salidas!$C14,calculo!$D$4:$D$31,Salidas!$D14)*$A14</f>
        <v>0</v>
      </c>
      <c r="Q14" s="84">
        <f>SUMIFS(calculo!CH$4:CH$31,calculo!$B$4:$B$31,Salidas!$B14,calculo!$C$4:$C$31,Salidas!$C14,calculo!$D$4:$D$31,Salidas!$D14)*$A14</f>
        <v>0</v>
      </c>
    </row>
    <row r="15" spans="1:17" x14ac:dyDescent="0.25">
      <c r="A15" s="18">
        <f t="shared" si="1"/>
        <v>0</v>
      </c>
      <c r="B15" s="1">
        <f>calculo!B15</f>
        <v>0</v>
      </c>
      <c r="C15" s="1">
        <f>calculo!C15</f>
        <v>0</v>
      </c>
      <c r="D15" s="1">
        <f>calculo!D15</f>
        <v>0</v>
      </c>
      <c r="E15" s="16" t="s">
        <v>51</v>
      </c>
      <c r="F15" s="84">
        <f>SUMIFS(calculo!AR$4:AR$31,calculo!$B$4:$B$31,Salidas!$B15,calculo!$C$4:$C$31,Salidas!$C15,calculo!$D$4:$D$31,Salidas!$D15)*$A15</f>
        <v>0</v>
      </c>
      <c r="G15" s="84">
        <f>SUMIFS(calculo!AS$4:AS$31,calculo!$B$4:$B$31,Salidas!$B15,calculo!$C$4:$C$31,Salidas!$C15,calculo!$D$4:$D$31,Salidas!$D15)*$A15</f>
        <v>0</v>
      </c>
      <c r="H15" s="84">
        <f>SUMIFS(calculo!AT$4:AT$31,calculo!$B$4:$B$31,Salidas!$B15,calculo!$C$4:$C$31,Salidas!$C15,calculo!$D$4:$D$31,Salidas!$D15)*$A15</f>
        <v>0</v>
      </c>
      <c r="I15" s="84">
        <f>SUMIFS(calculo!AU$4:AU$31,calculo!$B$4:$B$31,Salidas!$B15,calculo!$C$4:$C$31,Salidas!$C15,calculo!$D$4:$D$31,Salidas!$D15)*$A15</f>
        <v>0</v>
      </c>
      <c r="J15" s="84">
        <f>SUMIFS(calculo!AV$4:AV$31,calculo!$B$4:$B$31,Salidas!$B15,calculo!$C$4:$C$31,Salidas!$C15,calculo!$D$4:$D$31,Salidas!$D15)*$A15</f>
        <v>0</v>
      </c>
      <c r="K15" s="51"/>
      <c r="L15" s="86" t="s">
        <v>52</v>
      </c>
      <c r="M15" s="84">
        <f>SUMIFS(calculo!CD$4:CD$31,calculo!$B$4:$B$31,Salidas!$B15,calculo!$C$4:$C$31,Salidas!$C15,calculo!$D$4:$D$31,Salidas!$D15)*$A15</f>
        <v>0</v>
      </c>
      <c r="N15" s="84">
        <f>SUMIFS(calculo!CE$4:CE$31,calculo!$B$4:$B$31,Salidas!$B15,calculo!$C$4:$C$31,Salidas!$C15,calculo!$D$4:$D$31,Salidas!$D15)*$A15</f>
        <v>0</v>
      </c>
      <c r="O15" s="84">
        <f>SUMIFS(calculo!CF$4:CF$31,calculo!$B$4:$B$31,Salidas!$B15,calculo!$C$4:$C$31,Salidas!$C15,calculo!$D$4:$D$31,Salidas!$D15)*$A15</f>
        <v>0</v>
      </c>
      <c r="P15" s="84">
        <f>SUMIFS(calculo!CG$4:CG$31,calculo!$B$4:$B$31,Salidas!$B15,calculo!$C$4:$C$31,Salidas!$C15,calculo!$D$4:$D$31,Salidas!$D15)*$A15</f>
        <v>0</v>
      </c>
      <c r="Q15" s="84">
        <f>SUMIFS(calculo!CH$4:CH$31,calculo!$B$4:$B$31,Salidas!$B15,calculo!$C$4:$C$31,Salidas!$C15,calculo!$D$4:$D$31,Salidas!$D15)*$A15</f>
        <v>0</v>
      </c>
    </row>
    <row r="16" spans="1:17" x14ac:dyDescent="0.25">
      <c r="A16" s="18">
        <f t="shared" si="1"/>
        <v>0</v>
      </c>
      <c r="B16" s="1">
        <f>calculo!B16</f>
        <v>0</v>
      </c>
      <c r="C16" s="1">
        <f>calculo!C16</f>
        <v>0</v>
      </c>
      <c r="D16" s="1">
        <f>calculo!D16</f>
        <v>0</v>
      </c>
      <c r="E16" s="16" t="s">
        <v>51</v>
      </c>
      <c r="F16" s="84">
        <f>SUMIFS(calculo!AR$4:AR$31,calculo!$B$4:$B$31,Salidas!$B16,calculo!$C$4:$C$31,Salidas!$C16,calculo!$D$4:$D$31,Salidas!$D16)*$A16</f>
        <v>0</v>
      </c>
      <c r="G16" s="84">
        <f>SUMIFS(calculo!AS$4:AS$31,calculo!$B$4:$B$31,Salidas!$B16,calculo!$C$4:$C$31,Salidas!$C16,calculo!$D$4:$D$31,Salidas!$D16)*$A16</f>
        <v>0</v>
      </c>
      <c r="H16" s="84">
        <f>SUMIFS(calculo!AT$4:AT$31,calculo!$B$4:$B$31,Salidas!$B16,calculo!$C$4:$C$31,Salidas!$C16,calculo!$D$4:$D$31,Salidas!$D16)*$A16</f>
        <v>0</v>
      </c>
      <c r="I16" s="84">
        <f>SUMIFS(calculo!AU$4:AU$31,calculo!$B$4:$B$31,Salidas!$B16,calculo!$C$4:$C$31,Salidas!$C16,calculo!$D$4:$D$31,Salidas!$D16)*$A16</f>
        <v>0</v>
      </c>
      <c r="J16" s="84">
        <f>SUMIFS(calculo!AV$4:AV$31,calculo!$B$4:$B$31,Salidas!$B16,calculo!$C$4:$C$31,Salidas!$C16,calculo!$D$4:$D$31,Salidas!$D16)*$A16</f>
        <v>0</v>
      </c>
      <c r="K16" s="51"/>
      <c r="L16" s="86" t="s">
        <v>52</v>
      </c>
      <c r="M16" s="84">
        <f>SUMIFS(calculo!CD$4:CD$31,calculo!$B$4:$B$31,Salidas!$B16,calculo!$C$4:$C$31,Salidas!$C16,calculo!$D$4:$D$31,Salidas!$D16)*$A16</f>
        <v>0</v>
      </c>
      <c r="N16" s="84">
        <f>SUMIFS(calculo!CE$4:CE$31,calculo!$B$4:$B$31,Salidas!$B16,calculo!$C$4:$C$31,Salidas!$C16,calculo!$D$4:$D$31,Salidas!$D16)*$A16</f>
        <v>0</v>
      </c>
      <c r="O16" s="84">
        <f>SUMIFS(calculo!CF$4:CF$31,calculo!$B$4:$B$31,Salidas!$B16,calculo!$C$4:$C$31,Salidas!$C16,calculo!$D$4:$D$31,Salidas!$D16)*$A16</f>
        <v>0</v>
      </c>
      <c r="P16" s="84">
        <f>SUMIFS(calculo!CG$4:CG$31,calculo!$B$4:$B$31,Salidas!$B16,calculo!$C$4:$C$31,Salidas!$C16,calculo!$D$4:$D$31,Salidas!$D16)*$A16</f>
        <v>0</v>
      </c>
      <c r="Q16" s="84">
        <f>SUMIFS(calculo!CH$4:CH$31,calculo!$B$4:$B$31,Salidas!$B16,calculo!$C$4:$C$31,Salidas!$C16,calculo!$D$4:$D$31,Salidas!$D16)*$A16</f>
        <v>0</v>
      </c>
    </row>
    <row r="17" spans="1:17" x14ac:dyDescent="0.25">
      <c r="A17" s="18">
        <f t="shared" si="1"/>
        <v>0</v>
      </c>
      <c r="B17" s="1">
        <f>calculo!B17</f>
        <v>0</v>
      </c>
      <c r="C17" s="1">
        <f>calculo!C17</f>
        <v>0</v>
      </c>
      <c r="D17" s="1">
        <f>calculo!D17</f>
        <v>0</v>
      </c>
      <c r="E17" s="16" t="s">
        <v>51</v>
      </c>
      <c r="F17" s="84">
        <f>SUMIFS(calculo!AR$4:AR$31,calculo!$B$4:$B$31,Salidas!$B17,calculo!$C$4:$C$31,Salidas!$C17,calculo!$D$4:$D$31,Salidas!$D17)*$A17</f>
        <v>0</v>
      </c>
      <c r="G17" s="84">
        <f>SUMIFS(calculo!AS$4:AS$31,calculo!$B$4:$B$31,Salidas!$B17,calculo!$C$4:$C$31,Salidas!$C17,calculo!$D$4:$D$31,Salidas!$D17)*$A17</f>
        <v>0</v>
      </c>
      <c r="H17" s="84">
        <f>SUMIFS(calculo!AT$4:AT$31,calculo!$B$4:$B$31,Salidas!$B17,calculo!$C$4:$C$31,Salidas!$C17,calculo!$D$4:$D$31,Salidas!$D17)*$A17</f>
        <v>0</v>
      </c>
      <c r="I17" s="84">
        <f>SUMIFS(calculo!AU$4:AU$31,calculo!$B$4:$B$31,Salidas!$B17,calculo!$C$4:$C$31,Salidas!$C17,calculo!$D$4:$D$31,Salidas!$D17)*$A17</f>
        <v>0</v>
      </c>
      <c r="J17" s="84">
        <f>SUMIFS(calculo!AV$4:AV$31,calculo!$B$4:$B$31,Salidas!$B17,calculo!$C$4:$C$31,Salidas!$C17,calculo!$D$4:$D$31,Salidas!$D17)*$A17</f>
        <v>0</v>
      </c>
      <c r="K17" s="51"/>
      <c r="L17" s="86" t="s">
        <v>52</v>
      </c>
      <c r="M17" s="84">
        <f>SUMIFS(calculo!CD$4:CD$31,calculo!$B$4:$B$31,Salidas!$B17,calculo!$C$4:$C$31,Salidas!$C17,calculo!$D$4:$D$31,Salidas!$D17)*$A17</f>
        <v>0</v>
      </c>
      <c r="N17" s="84">
        <f>SUMIFS(calculo!CE$4:CE$31,calculo!$B$4:$B$31,Salidas!$B17,calculo!$C$4:$C$31,Salidas!$C17,calculo!$D$4:$D$31,Salidas!$D17)*$A17</f>
        <v>0</v>
      </c>
      <c r="O17" s="84">
        <f>SUMIFS(calculo!CF$4:CF$31,calculo!$B$4:$B$31,Salidas!$B17,calculo!$C$4:$C$31,Salidas!$C17,calculo!$D$4:$D$31,Salidas!$D17)*$A17</f>
        <v>0</v>
      </c>
      <c r="P17" s="84">
        <f>SUMIFS(calculo!CG$4:CG$31,calculo!$B$4:$B$31,Salidas!$B17,calculo!$C$4:$C$31,Salidas!$C17,calculo!$D$4:$D$31,Salidas!$D17)*$A17</f>
        <v>0</v>
      </c>
      <c r="Q17" s="84">
        <f>SUMIFS(calculo!CH$4:CH$31,calculo!$B$4:$B$31,Salidas!$B17,calculo!$C$4:$C$31,Salidas!$C17,calculo!$D$4:$D$31,Salidas!$D17)*$A17</f>
        <v>0</v>
      </c>
    </row>
    <row r="18" spans="1:17" x14ac:dyDescent="0.25">
      <c r="A18" s="18">
        <f t="shared" si="1"/>
        <v>0</v>
      </c>
      <c r="B18" s="1">
        <f>calculo!B18</f>
        <v>0</v>
      </c>
      <c r="C18" s="1">
        <f>calculo!C18</f>
        <v>0</v>
      </c>
      <c r="D18" s="1">
        <f>calculo!D18</f>
        <v>0</v>
      </c>
      <c r="E18" s="16" t="s">
        <v>51</v>
      </c>
      <c r="F18" s="84">
        <f>SUMIFS(calculo!AR$4:AR$31,calculo!$B$4:$B$31,Salidas!$B18,calculo!$C$4:$C$31,Salidas!$C18,calculo!$D$4:$D$31,Salidas!$D18)*$A18</f>
        <v>0</v>
      </c>
      <c r="G18" s="84">
        <f>SUMIFS(calculo!AS$4:AS$31,calculo!$B$4:$B$31,Salidas!$B18,calculo!$C$4:$C$31,Salidas!$C18,calculo!$D$4:$D$31,Salidas!$D18)*$A18</f>
        <v>0</v>
      </c>
      <c r="H18" s="84">
        <f>SUMIFS(calculo!AT$4:AT$31,calculo!$B$4:$B$31,Salidas!$B18,calculo!$C$4:$C$31,Salidas!$C18,calculo!$D$4:$D$31,Salidas!$D18)*$A18</f>
        <v>0</v>
      </c>
      <c r="I18" s="84">
        <f>SUMIFS(calculo!AU$4:AU$31,calculo!$B$4:$B$31,Salidas!$B18,calculo!$C$4:$C$31,Salidas!$C18,calculo!$D$4:$D$31,Salidas!$D18)*$A18</f>
        <v>0</v>
      </c>
      <c r="J18" s="84">
        <f>SUMIFS(calculo!AV$4:AV$31,calculo!$B$4:$B$31,Salidas!$B18,calculo!$C$4:$C$31,Salidas!$C18,calculo!$D$4:$D$31,Salidas!$D18)*$A18</f>
        <v>0</v>
      </c>
      <c r="K18" s="51"/>
      <c r="L18" s="86" t="s">
        <v>52</v>
      </c>
      <c r="M18" s="84">
        <f>SUMIFS(calculo!CD$4:CD$31,calculo!$B$4:$B$31,Salidas!$B18,calculo!$C$4:$C$31,Salidas!$C18,calculo!$D$4:$D$31,Salidas!$D18)*$A18</f>
        <v>0</v>
      </c>
      <c r="N18" s="84">
        <f>SUMIFS(calculo!CE$4:CE$31,calculo!$B$4:$B$31,Salidas!$B18,calculo!$C$4:$C$31,Salidas!$C18,calculo!$D$4:$D$31,Salidas!$D18)*$A18</f>
        <v>0</v>
      </c>
      <c r="O18" s="84">
        <f>SUMIFS(calculo!CF$4:CF$31,calculo!$B$4:$B$31,Salidas!$B18,calculo!$C$4:$C$31,Salidas!$C18,calculo!$D$4:$D$31,Salidas!$D18)*$A18</f>
        <v>0</v>
      </c>
      <c r="P18" s="84">
        <f>SUMIFS(calculo!CG$4:CG$31,calculo!$B$4:$B$31,Salidas!$B18,calculo!$C$4:$C$31,Salidas!$C18,calculo!$D$4:$D$31,Salidas!$D18)*$A18</f>
        <v>0</v>
      </c>
      <c r="Q18" s="84">
        <f>SUMIFS(calculo!CH$4:CH$31,calculo!$B$4:$B$31,Salidas!$B18,calculo!$C$4:$C$31,Salidas!$C18,calculo!$D$4:$D$31,Salidas!$D18)*$A18</f>
        <v>0</v>
      </c>
    </row>
    <row r="19" spans="1:17" x14ac:dyDescent="0.25">
      <c r="A19" s="18">
        <f t="shared" si="1"/>
        <v>0</v>
      </c>
      <c r="B19" s="1">
        <f>calculo!B19</f>
        <v>0</v>
      </c>
      <c r="C19" s="1">
        <f>calculo!C19</f>
        <v>0</v>
      </c>
      <c r="D19" s="1">
        <f>calculo!D19</f>
        <v>0</v>
      </c>
      <c r="E19" s="16" t="s">
        <v>51</v>
      </c>
      <c r="F19" s="84">
        <f>SUMIFS(calculo!AR$4:AR$31,calculo!$B$4:$B$31,Salidas!$B19,calculo!$C$4:$C$31,Salidas!$C19,calculo!$D$4:$D$31,Salidas!$D19)*$A19</f>
        <v>0</v>
      </c>
      <c r="G19" s="84">
        <f>SUMIFS(calculo!AS$4:AS$31,calculo!$B$4:$B$31,Salidas!$B19,calculo!$C$4:$C$31,Salidas!$C19,calculo!$D$4:$D$31,Salidas!$D19)*$A19</f>
        <v>0</v>
      </c>
      <c r="H19" s="84">
        <f>SUMIFS(calculo!AT$4:AT$31,calculo!$B$4:$B$31,Salidas!$B19,calculo!$C$4:$C$31,Salidas!$C19,calculo!$D$4:$D$31,Salidas!$D19)*$A19</f>
        <v>0</v>
      </c>
      <c r="I19" s="84">
        <f>SUMIFS(calculo!AU$4:AU$31,calculo!$B$4:$B$31,Salidas!$B19,calculo!$C$4:$C$31,Salidas!$C19,calculo!$D$4:$D$31,Salidas!$D19)*$A19</f>
        <v>0</v>
      </c>
      <c r="J19" s="84">
        <f>SUMIFS(calculo!AV$4:AV$31,calculo!$B$4:$B$31,Salidas!$B19,calculo!$C$4:$C$31,Salidas!$C19,calculo!$D$4:$D$31,Salidas!$D19)*$A19</f>
        <v>0</v>
      </c>
      <c r="K19" s="51"/>
      <c r="L19" s="86" t="s">
        <v>52</v>
      </c>
      <c r="M19" s="84">
        <f>SUMIFS(calculo!CD$4:CD$31,calculo!$B$4:$B$31,Salidas!$B19,calculo!$C$4:$C$31,Salidas!$C19,calculo!$D$4:$D$31,Salidas!$D19)*$A19</f>
        <v>0</v>
      </c>
      <c r="N19" s="84">
        <f>SUMIFS(calculo!CE$4:CE$31,calculo!$B$4:$B$31,Salidas!$B19,calculo!$C$4:$C$31,Salidas!$C19,calculo!$D$4:$D$31,Salidas!$D19)*$A19</f>
        <v>0</v>
      </c>
      <c r="O19" s="84">
        <f>SUMIFS(calculo!CF$4:CF$31,calculo!$B$4:$B$31,Salidas!$B19,calculo!$C$4:$C$31,Salidas!$C19,calculo!$D$4:$D$31,Salidas!$D19)*$A19</f>
        <v>0</v>
      </c>
      <c r="P19" s="84">
        <f>SUMIFS(calculo!CG$4:CG$31,calculo!$B$4:$B$31,Salidas!$B19,calculo!$C$4:$C$31,Salidas!$C19,calculo!$D$4:$D$31,Salidas!$D19)*$A19</f>
        <v>0</v>
      </c>
      <c r="Q19" s="84">
        <f>SUMIFS(calculo!CH$4:CH$31,calculo!$B$4:$B$31,Salidas!$B19,calculo!$C$4:$C$31,Salidas!$C19,calculo!$D$4:$D$31,Salidas!$D19)*$A19</f>
        <v>0</v>
      </c>
    </row>
    <row r="20" spans="1:17" x14ac:dyDescent="0.25">
      <c r="A20" s="18">
        <f t="shared" si="1"/>
        <v>0</v>
      </c>
      <c r="B20" s="1">
        <f>calculo!B20</f>
        <v>0</v>
      </c>
      <c r="C20" s="1">
        <f>calculo!C20</f>
        <v>0</v>
      </c>
      <c r="D20" s="1">
        <f>calculo!D20</f>
        <v>0</v>
      </c>
      <c r="E20" s="16" t="s">
        <v>51</v>
      </c>
      <c r="F20" s="84">
        <f>SUMIFS(calculo!AR$4:AR$31,calculo!$B$4:$B$31,Salidas!$B20,calculo!$C$4:$C$31,Salidas!$C20,calculo!$D$4:$D$31,Salidas!$D20)*$A20</f>
        <v>0</v>
      </c>
      <c r="G20" s="84">
        <f>SUMIFS(calculo!AS$4:AS$31,calculo!$B$4:$B$31,Salidas!$B20,calculo!$C$4:$C$31,Salidas!$C20,calculo!$D$4:$D$31,Salidas!$D20)*$A20</f>
        <v>0</v>
      </c>
      <c r="H20" s="84">
        <f>SUMIFS(calculo!AT$4:AT$31,calculo!$B$4:$B$31,Salidas!$B20,calculo!$C$4:$C$31,Salidas!$C20,calculo!$D$4:$D$31,Salidas!$D20)*$A20</f>
        <v>0</v>
      </c>
      <c r="I20" s="84">
        <f>SUMIFS(calculo!AU$4:AU$31,calculo!$B$4:$B$31,Salidas!$B20,calculo!$C$4:$C$31,Salidas!$C20,calculo!$D$4:$D$31,Salidas!$D20)*$A20</f>
        <v>0</v>
      </c>
      <c r="J20" s="84">
        <f>SUMIFS(calculo!AV$4:AV$31,calculo!$B$4:$B$31,Salidas!$B20,calculo!$C$4:$C$31,Salidas!$C20,calculo!$D$4:$D$31,Salidas!$D20)*$A20</f>
        <v>0</v>
      </c>
      <c r="K20" s="51"/>
      <c r="L20" s="86" t="s">
        <v>52</v>
      </c>
      <c r="M20" s="84">
        <f>SUMIFS(calculo!CD$4:CD$31,calculo!$B$4:$B$31,Salidas!$B20,calculo!$C$4:$C$31,Salidas!$C20,calculo!$D$4:$D$31,Salidas!$D20)*$A20</f>
        <v>0</v>
      </c>
      <c r="N20" s="84">
        <f>SUMIFS(calculo!CE$4:CE$31,calculo!$B$4:$B$31,Salidas!$B20,calculo!$C$4:$C$31,Salidas!$C20,calculo!$D$4:$D$31,Salidas!$D20)*$A20</f>
        <v>0</v>
      </c>
      <c r="O20" s="84">
        <f>SUMIFS(calculo!CF$4:CF$31,calculo!$B$4:$B$31,Salidas!$B20,calculo!$C$4:$C$31,Salidas!$C20,calculo!$D$4:$D$31,Salidas!$D20)*$A20</f>
        <v>0</v>
      </c>
      <c r="P20" s="84">
        <f>SUMIFS(calculo!CG$4:CG$31,calculo!$B$4:$B$31,Salidas!$B20,calculo!$C$4:$C$31,Salidas!$C20,calculo!$D$4:$D$31,Salidas!$D20)*$A20</f>
        <v>0</v>
      </c>
      <c r="Q20" s="84">
        <f>SUMIFS(calculo!CH$4:CH$31,calculo!$B$4:$B$31,Salidas!$B20,calculo!$C$4:$C$31,Salidas!$C20,calculo!$D$4:$D$31,Salidas!$D20)*$A20</f>
        <v>0</v>
      </c>
    </row>
    <row r="21" spans="1:17" x14ac:dyDescent="0.25">
      <c r="A21" s="18">
        <f t="shared" si="1"/>
        <v>0</v>
      </c>
      <c r="B21" s="1">
        <f>calculo!B21</f>
        <v>0</v>
      </c>
      <c r="C21" s="1">
        <f>calculo!C21</f>
        <v>0</v>
      </c>
      <c r="D21" s="1">
        <f>calculo!D21</f>
        <v>0</v>
      </c>
      <c r="E21" s="16" t="s">
        <v>51</v>
      </c>
      <c r="F21" s="84">
        <f>SUMIFS(calculo!AR$4:AR$31,calculo!$B$4:$B$31,Salidas!$B21,calculo!$C$4:$C$31,Salidas!$C21,calculo!$D$4:$D$31,Salidas!$D21)*$A21</f>
        <v>0</v>
      </c>
      <c r="G21" s="84">
        <f>SUMIFS(calculo!AS$4:AS$31,calculo!$B$4:$B$31,Salidas!$B21,calculo!$C$4:$C$31,Salidas!$C21,calculo!$D$4:$D$31,Salidas!$D21)*$A21</f>
        <v>0</v>
      </c>
      <c r="H21" s="84">
        <f>SUMIFS(calculo!AT$4:AT$31,calculo!$B$4:$B$31,Salidas!$B21,calculo!$C$4:$C$31,Salidas!$C21,calculo!$D$4:$D$31,Salidas!$D21)*$A21</f>
        <v>0</v>
      </c>
      <c r="I21" s="84">
        <f>SUMIFS(calculo!AU$4:AU$31,calculo!$B$4:$B$31,Salidas!$B21,calculo!$C$4:$C$31,Salidas!$C21,calculo!$D$4:$D$31,Salidas!$D21)*$A21</f>
        <v>0</v>
      </c>
      <c r="J21" s="84">
        <f>SUMIFS(calculo!AV$4:AV$31,calculo!$B$4:$B$31,Salidas!$B21,calculo!$C$4:$C$31,Salidas!$C21,calculo!$D$4:$D$31,Salidas!$D21)*$A21</f>
        <v>0</v>
      </c>
      <c r="K21" s="51"/>
      <c r="L21" s="86" t="s">
        <v>52</v>
      </c>
      <c r="M21" s="84">
        <f>SUMIFS(calculo!CD$4:CD$31,calculo!$B$4:$B$31,Salidas!$B21,calculo!$C$4:$C$31,Salidas!$C21,calculo!$D$4:$D$31,Salidas!$D21)*$A21</f>
        <v>0</v>
      </c>
      <c r="N21" s="84">
        <f>SUMIFS(calculo!CE$4:CE$31,calculo!$B$4:$B$31,Salidas!$B21,calculo!$C$4:$C$31,Salidas!$C21,calculo!$D$4:$D$31,Salidas!$D21)*$A21</f>
        <v>0</v>
      </c>
      <c r="O21" s="84">
        <f>SUMIFS(calculo!CF$4:CF$31,calculo!$B$4:$B$31,Salidas!$B21,calculo!$C$4:$C$31,Salidas!$C21,calculo!$D$4:$D$31,Salidas!$D21)*$A21</f>
        <v>0</v>
      </c>
      <c r="P21" s="84">
        <f>SUMIFS(calculo!CG$4:CG$31,calculo!$B$4:$B$31,Salidas!$B21,calculo!$C$4:$C$31,Salidas!$C21,calculo!$D$4:$D$31,Salidas!$D21)*$A21</f>
        <v>0</v>
      </c>
      <c r="Q21" s="84">
        <f>SUMIFS(calculo!CH$4:CH$31,calculo!$B$4:$B$31,Salidas!$B21,calculo!$C$4:$C$31,Salidas!$C21,calculo!$D$4:$D$31,Salidas!$D21)*$A21</f>
        <v>0</v>
      </c>
    </row>
    <row r="22" spans="1:17" x14ac:dyDescent="0.25">
      <c r="A22" s="18">
        <f t="shared" si="1"/>
        <v>0</v>
      </c>
      <c r="B22" s="1">
        <f>calculo!B22</f>
        <v>0</v>
      </c>
      <c r="C22" s="1">
        <f>calculo!C22</f>
        <v>0</v>
      </c>
      <c r="D22" s="1">
        <f>calculo!D22</f>
        <v>0</v>
      </c>
      <c r="E22" s="16" t="s">
        <v>51</v>
      </c>
      <c r="F22" s="84">
        <f>SUMIFS(calculo!AR$4:AR$31,calculo!$B$4:$B$31,Salidas!$B22,calculo!$C$4:$C$31,Salidas!$C22,calculo!$D$4:$D$31,Salidas!$D22)*$A22</f>
        <v>0</v>
      </c>
      <c r="G22" s="84">
        <f>SUMIFS(calculo!AS$4:AS$31,calculo!$B$4:$B$31,Salidas!$B22,calculo!$C$4:$C$31,Salidas!$C22,calculo!$D$4:$D$31,Salidas!$D22)*$A22</f>
        <v>0</v>
      </c>
      <c r="H22" s="84">
        <f>SUMIFS(calculo!AT$4:AT$31,calculo!$B$4:$B$31,Salidas!$B22,calculo!$C$4:$C$31,Salidas!$C22,calculo!$D$4:$D$31,Salidas!$D22)*$A22</f>
        <v>0</v>
      </c>
      <c r="I22" s="84">
        <f>SUMIFS(calculo!AU$4:AU$31,calculo!$B$4:$B$31,Salidas!$B22,calculo!$C$4:$C$31,Salidas!$C22,calculo!$D$4:$D$31,Salidas!$D22)*$A22</f>
        <v>0</v>
      </c>
      <c r="J22" s="84">
        <f>SUMIFS(calculo!AV$4:AV$31,calculo!$B$4:$B$31,Salidas!$B22,calculo!$C$4:$C$31,Salidas!$C22,calculo!$D$4:$D$31,Salidas!$D22)*$A22</f>
        <v>0</v>
      </c>
      <c r="K22" s="51"/>
      <c r="L22" s="86" t="s">
        <v>52</v>
      </c>
      <c r="M22" s="84">
        <f>SUMIFS(calculo!CD$4:CD$31,calculo!$B$4:$B$31,Salidas!$B22,calculo!$C$4:$C$31,Salidas!$C22,calculo!$D$4:$D$31,Salidas!$D22)*$A22</f>
        <v>0</v>
      </c>
      <c r="N22" s="84">
        <f>SUMIFS(calculo!CE$4:CE$31,calculo!$B$4:$B$31,Salidas!$B22,calculo!$C$4:$C$31,Salidas!$C22,calculo!$D$4:$D$31,Salidas!$D22)*$A22</f>
        <v>0</v>
      </c>
      <c r="O22" s="84">
        <f>SUMIFS(calculo!CF$4:CF$31,calculo!$B$4:$B$31,Salidas!$B22,calculo!$C$4:$C$31,Salidas!$C22,calculo!$D$4:$D$31,Salidas!$D22)*$A22</f>
        <v>0</v>
      </c>
      <c r="P22" s="84">
        <f>SUMIFS(calculo!CG$4:CG$31,calculo!$B$4:$B$31,Salidas!$B22,calculo!$C$4:$C$31,Salidas!$C22,calculo!$D$4:$D$31,Salidas!$D22)*$A22</f>
        <v>0</v>
      </c>
      <c r="Q22" s="84">
        <f>SUMIFS(calculo!CH$4:CH$31,calculo!$B$4:$B$31,Salidas!$B22,calculo!$C$4:$C$31,Salidas!$C22,calculo!$D$4:$D$31,Salidas!$D22)*$A22</f>
        <v>0</v>
      </c>
    </row>
    <row r="23" spans="1:17" x14ac:dyDescent="0.25">
      <c r="A23" s="18">
        <f t="shared" si="1"/>
        <v>0</v>
      </c>
      <c r="B23" s="1">
        <f>calculo!B23</f>
        <v>0</v>
      </c>
      <c r="C23" s="1">
        <f>calculo!C23</f>
        <v>0</v>
      </c>
      <c r="D23" s="1">
        <f>calculo!D23</f>
        <v>0</v>
      </c>
      <c r="E23" s="16" t="s">
        <v>51</v>
      </c>
      <c r="F23" s="84">
        <f>SUMIFS(calculo!AR$4:AR$31,calculo!$B$4:$B$31,Salidas!$B23,calculo!$C$4:$C$31,Salidas!$C23,calculo!$D$4:$D$31,Salidas!$D23)*$A23</f>
        <v>0</v>
      </c>
      <c r="G23" s="84">
        <f>SUMIFS(calculo!AS$4:AS$31,calculo!$B$4:$B$31,Salidas!$B23,calculo!$C$4:$C$31,Salidas!$C23,calculo!$D$4:$D$31,Salidas!$D23)*$A23</f>
        <v>0</v>
      </c>
      <c r="H23" s="84">
        <f>SUMIFS(calculo!AT$4:AT$31,calculo!$B$4:$B$31,Salidas!$B23,calculo!$C$4:$C$31,Salidas!$C23,calculo!$D$4:$D$31,Salidas!$D23)*$A23</f>
        <v>0</v>
      </c>
      <c r="I23" s="84">
        <f>SUMIFS(calculo!AU$4:AU$31,calculo!$B$4:$B$31,Salidas!$B23,calculo!$C$4:$C$31,Salidas!$C23,calculo!$D$4:$D$31,Salidas!$D23)*$A23</f>
        <v>0</v>
      </c>
      <c r="J23" s="84">
        <f>SUMIFS(calculo!AV$4:AV$31,calculo!$B$4:$B$31,Salidas!$B23,calculo!$C$4:$C$31,Salidas!$C23,calculo!$D$4:$D$31,Salidas!$D23)*$A23</f>
        <v>0</v>
      </c>
      <c r="K23" s="51"/>
      <c r="L23" s="86" t="s">
        <v>52</v>
      </c>
      <c r="M23" s="84">
        <f>SUMIFS(calculo!CD$4:CD$31,calculo!$B$4:$B$31,Salidas!$B23,calculo!$C$4:$C$31,Salidas!$C23,calculo!$D$4:$D$31,Salidas!$D23)*$A23</f>
        <v>0</v>
      </c>
      <c r="N23" s="84">
        <f>SUMIFS(calculo!CE$4:CE$31,calculo!$B$4:$B$31,Salidas!$B23,calculo!$C$4:$C$31,Salidas!$C23,calculo!$D$4:$D$31,Salidas!$D23)*$A23</f>
        <v>0</v>
      </c>
      <c r="O23" s="84">
        <f>SUMIFS(calculo!CF$4:CF$31,calculo!$B$4:$B$31,Salidas!$B23,calculo!$C$4:$C$31,Salidas!$C23,calculo!$D$4:$D$31,Salidas!$D23)*$A23</f>
        <v>0</v>
      </c>
      <c r="P23" s="84">
        <f>SUMIFS(calculo!CG$4:CG$31,calculo!$B$4:$B$31,Salidas!$B23,calculo!$C$4:$C$31,Salidas!$C23,calculo!$D$4:$D$31,Salidas!$D23)*$A23</f>
        <v>0</v>
      </c>
      <c r="Q23" s="84">
        <f>SUMIFS(calculo!CH$4:CH$31,calculo!$B$4:$B$31,Salidas!$B23,calculo!$C$4:$C$31,Salidas!$C23,calculo!$D$4:$D$31,Salidas!$D23)*$A23</f>
        <v>0</v>
      </c>
    </row>
    <row r="24" spans="1:17" x14ac:dyDescent="0.25">
      <c r="A24" s="18">
        <f t="shared" si="1"/>
        <v>0</v>
      </c>
      <c r="B24" s="1">
        <f>calculo!B24</f>
        <v>0</v>
      </c>
      <c r="C24" s="1">
        <f>calculo!C24</f>
        <v>0</v>
      </c>
      <c r="D24" s="1">
        <f>calculo!D24</f>
        <v>0</v>
      </c>
      <c r="E24" s="16" t="s">
        <v>51</v>
      </c>
      <c r="F24" s="84">
        <f>SUMIFS(calculo!AR$4:AR$31,calculo!$B$4:$B$31,Salidas!$B24,calculo!$C$4:$C$31,Salidas!$C24,calculo!$D$4:$D$31,Salidas!$D24)*$A24</f>
        <v>0</v>
      </c>
      <c r="G24" s="84">
        <f>SUMIFS(calculo!AS$4:AS$31,calculo!$B$4:$B$31,Salidas!$B24,calculo!$C$4:$C$31,Salidas!$C24,calculo!$D$4:$D$31,Salidas!$D24)*$A24</f>
        <v>0</v>
      </c>
      <c r="H24" s="84">
        <f>SUMIFS(calculo!AT$4:AT$31,calculo!$B$4:$B$31,Salidas!$B24,calculo!$C$4:$C$31,Salidas!$C24,calculo!$D$4:$D$31,Salidas!$D24)*$A24</f>
        <v>0</v>
      </c>
      <c r="I24" s="84">
        <f>SUMIFS(calculo!AU$4:AU$31,calculo!$B$4:$B$31,Salidas!$B24,calculo!$C$4:$C$31,Salidas!$C24,calculo!$D$4:$D$31,Salidas!$D24)*$A24</f>
        <v>0</v>
      </c>
      <c r="J24" s="84">
        <f>SUMIFS(calculo!AV$4:AV$31,calculo!$B$4:$B$31,Salidas!$B24,calculo!$C$4:$C$31,Salidas!$C24,calculo!$D$4:$D$31,Salidas!$D24)*$A24</f>
        <v>0</v>
      </c>
      <c r="K24" s="51"/>
      <c r="L24" s="86" t="s">
        <v>52</v>
      </c>
      <c r="M24" s="84">
        <f>SUMIFS(calculo!CD$4:CD$31,calculo!$B$4:$B$31,Salidas!$B24,calculo!$C$4:$C$31,Salidas!$C24,calculo!$D$4:$D$31,Salidas!$D24)*$A24</f>
        <v>0</v>
      </c>
      <c r="N24" s="84">
        <f>SUMIFS(calculo!CE$4:CE$31,calculo!$B$4:$B$31,Salidas!$B24,calculo!$C$4:$C$31,Salidas!$C24,calculo!$D$4:$D$31,Salidas!$D24)*$A24</f>
        <v>0</v>
      </c>
      <c r="O24" s="84">
        <f>SUMIFS(calculo!CF$4:CF$31,calculo!$B$4:$B$31,Salidas!$B24,calculo!$C$4:$C$31,Salidas!$C24,calculo!$D$4:$D$31,Salidas!$D24)*$A24</f>
        <v>0</v>
      </c>
      <c r="P24" s="84">
        <f>SUMIFS(calculo!CG$4:CG$31,calculo!$B$4:$B$31,Salidas!$B24,calculo!$C$4:$C$31,Salidas!$C24,calculo!$D$4:$D$31,Salidas!$D24)*$A24</f>
        <v>0</v>
      </c>
      <c r="Q24" s="84">
        <f>SUMIFS(calculo!CH$4:CH$31,calculo!$B$4:$B$31,Salidas!$B24,calculo!$C$4:$C$31,Salidas!$C24,calculo!$D$4:$D$31,Salidas!$D24)*$A24</f>
        <v>0</v>
      </c>
    </row>
    <row r="25" spans="1:17" x14ac:dyDescent="0.25">
      <c r="A25" s="18">
        <f t="shared" si="1"/>
        <v>0</v>
      </c>
      <c r="B25" s="1">
        <f>calculo!B25</f>
        <v>0</v>
      </c>
      <c r="C25" s="1">
        <f>calculo!C25</f>
        <v>0</v>
      </c>
      <c r="D25" s="1">
        <f>calculo!D25</f>
        <v>0</v>
      </c>
      <c r="E25" s="16" t="s">
        <v>51</v>
      </c>
      <c r="F25" s="84">
        <f>SUMIFS(calculo!AR$4:AR$31,calculo!$B$4:$B$31,Salidas!$B25,calculo!$C$4:$C$31,Salidas!$C25,calculo!$D$4:$D$31,Salidas!$D25)*$A25</f>
        <v>0</v>
      </c>
      <c r="G25" s="84">
        <f>SUMIFS(calculo!AS$4:AS$31,calculo!$B$4:$B$31,Salidas!$B25,calculo!$C$4:$C$31,Salidas!$C25,calculo!$D$4:$D$31,Salidas!$D25)*$A25</f>
        <v>0</v>
      </c>
      <c r="H25" s="84">
        <f>SUMIFS(calculo!AT$4:AT$31,calculo!$B$4:$B$31,Salidas!$B25,calculo!$C$4:$C$31,Salidas!$C25,calculo!$D$4:$D$31,Salidas!$D25)*$A25</f>
        <v>0</v>
      </c>
      <c r="I25" s="84">
        <f>SUMIFS(calculo!AU$4:AU$31,calculo!$B$4:$B$31,Salidas!$B25,calculo!$C$4:$C$31,Salidas!$C25,calculo!$D$4:$D$31,Salidas!$D25)*$A25</f>
        <v>0</v>
      </c>
      <c r="J25" s="84">
        <f>SUMIFS(calculo!AV$4:AV$31,calculo!$B$4:$B$31,Salidas!$B25,calculo!$C$4:$C$31,Salidas!$C25,calculo!$D$4:$D$31,Salidas!$D25)*$A25</f>
        <v>0</v>
      </c>
      <c r="K25" s="51"/>
      <c r="L25" s="86" t="s">
        <v>52</v>
      </c>
      <c r="M25" s="84">
        <f>SUMIFS(calculo!CD$4:CD$31,calculo!$B$4:$B$31,Salidas!$B25,calculo!$C$4:$C$31,Salidas!$C25,calculo!$D$4:$D$31,Salidas!$D25)*$A25</f>
        <v>0</v>
      </c>
      <c r="N25" s="84">
        <f>SUMIFS(calculo!CE$4:CE$31,calculo!$B$4:$B$31,Salidas!$B25,calculo!$C$4:$C$31,Salidas!$C25,calculo!$D$4:$D$31,Salidas!$D25)*$A25</f>
        <v>0</v>
      </c>
      <c r="O25" s="84">
        <f>SUMIFS(calculo!CF$4:CF$31,calculo!$B$4:$B$31,Salidas!$B25,calculo!$C$4:$C$31,Salidas!$C25,calculo!$D$4:$D$31,Salidas!$D25)*$A25</f>
        <v>0</v>
      </c>
      <c r="P25" s="84">
        <f>SUMIFS(calculo!CG$4:CG$31,calculo!$B$4:$B$31,Salidas!$B25,calculo!$C$4:$C$31,Salidas!$C25,calculo!$D$4:$D$31,Salidas!$D25)*$A25</f>
        <v>0</v>
      </c>
      <c r="Q25" s="84">
        <f>SUMIFS(calculo!CH$4:CH$31,calculo!$B$4:$B$31,Salidas!$B25,calculo!$C$4:$C$31,Salidas!$C25,calculo!$D$4:$D$31,Salidas!$D25)*$A25</f>
        <v>0</v>
      </c>
    </row>
    <row r="26" spans="1:17" x14ac:dyDescent="0.25">
      <c r="A26" s="18">
        <f t="shared" si="1"/>
        <v>0</v>
      </c>
      <c r="B26" s="1">
        <f>calculo!B26</f>
        <v>0</v>
      </c>
      <c r="C26" s="1">
        <f>calculo!C26</f>
        <v>0</v>
      </c>
      <c r="D26" s="1">
        <f>calculo!D26</f>
        <v>0</v>
      </c>
      <c r="E26" s="16" t="s">
        <v>51</v>
      </c>
      <c r="F26" s="84">
        <f>SUMIFS(calculo!AR$4:AR$31,calculo!$B$4:$B$31,Salidas!$B26,calculo!$C$4:$C$31,Salidas!$C26,calculo!$D$4:$D$31,Salidas!$D26)*$A26</f>
        <v>0</v>
      </c>
      <c r="G26" s="84">
        <f>SUMIFS(calculo!AS$4:AS$31,calculo!$B$4:$B$31,Salidas!$B26,calculo!$C$4:$C$31,Salidas!$C26,calculo!$D$4:$D$31,Salidas!$D26)*$A26</f>
        <v>0</v>
      </c>
      <c r="H26" s="84">
        <f>SUMIFS(calculo!AT$4:AT$31,calculo!$B$4:$B$31,Salidas!$B26,calculo!$C$4:$C$31,Salidas!$C26,calculo!$D$4:$D$31,Salidas!$D26)*$A26</f>
        <v>0</v>
      </c>
      <c r="I26" s="84">
        <f>SUMIFS(calculo!AU$4:AU$31,calculo!$B$4:$B$31,Salidas!$B26,calculo!$C$4:$C$31,Salidas!$C26,calculo!$D$4:$D$31,Salidas!$D26)*$A26</f>
        <v>0</v>
      </c>
      <c r="J26" s="84">
        <f>SUMIFS(calculo!AV$4:AV$31,calculo!$B$4:$B$31,Salidas!$B26,calculo!$C$4:$C$31,Salidas!$C26,calculo!$D$4:$D$31,Salidas!$D26)*$A26</f>
        <v>0</v>
      </c>
      <c r="K26" s="51"/>
      <c r="L26" s="86" t="s">
        <v>52</v>
      </c>
      <c r="M26" s="84">
        <f>SUMIFS(calculo!CD$4:CD$31,calculo!$B$4:$B$31,Salidas!$B26,calculo!$C$4:$C$31,Salidas!$C26,calculo!$D$4:$D$31,Salidas!$D26)*$A26</f>
        <v>0</v>
      </c>
      <c r="N26" s="84">
        <f>SUMIFS(calculo!CE$4:CE$31,calculo!$B$4:$B$31,Salidas!$B26,calculo!$C$4:$C$31,Salidas!$C26,calculo!$D$4:$D$31,Salidas!$D26)*$A26</f>
        <v>0</v>
      </c>
      <c r="O26" s="84">
        <f>SUMIFS(calculo!CF$4:CF$31,calculo!$B$4:$B$31,Salidas!$B26,calculo!$C$4:$C$31,Salidas!$C26,calculo!$D$4:$D$31,Salidas!$D26)*$A26</f>
        <v>0</v>
      </c>
      <c r="P26" s="84">
        <f>SUMIFS(calculo!CG$4:CG$31,calculo!$B$4:$B$31,Salidas!$B26,calculo!$C$4:$C$31,Salidas!$C26,calculo!$D$4:$D$31,Salidas!$D26)*$A26</f>
        <v>0</v>
      </c>
      <c r="Q26" s="84">
        <f>SUMIFS(calculo!CH$4:CH$31,calculo!$B$4:$B$31,Salidas!$B26,calculo!$C$4:$C$31,Salidas!$C26,calculo!$D$4:$D$31,Salidas!$D26)*$A26</f>
        <v>0</v>
      </c>
    </row>
    <row r="27" spans="1:17" x14ac:dyDescent="0.25">
      <c r="A27" s="18">
        <f t="shared" si="1"/>
        <v>0</v>
      </c>
      <c r="B27" s="1">
        <f>calculo!B27</f>
        <v>0</v>
      </c>
      <c r="C27" s="1">
        <f>calculo!C27</f>
        <v>0</v>
      </c>
      <c r="D27" s="1">
        <f>calculo!D27</f>
        <v>0</v>
      </c>
      <c r="E27" s="16" t="s">
        <v>51</v>
      </c>
      <c r="F27" s="84">
        <f>SUMIFS(calculo!AR$4:AR$31,calculo!$B$4:$B$31,Salidas!$B27,calculo!$C$4:$C$31,Salidas!$C27,calculo!$D$4:$D$31,Salidas!$D27)*$A27</f>
        <v>0</v>
      </c>
      <c r="G27" s="84">
        <f>SUMIFS(calculo!AS$4:AS$31,calculo!$B$4:$B$31,Salidas!$B27,calculo!$C$4:$C$31,Salidas!$C27,calculo!$D$4:$D$31,Salidas!$D27)*$A27</f>
        <v>0</v>
      </c>
      <c r="H27" s="84">
        <f>SUMIFS(calculo!AT$4:AT$31,calculo!$B$4:$B$31,Salidas!$B27,calculo!$C$4:$C$31,Salidas!$C27,calculo!$D$4:$D$31,Salidas!$D27)*$A27</f>
        <v>0</v>
      </c>
      <c r="I27" s="84">
        <f>SUMIFS(calculo!AU$4:AU$31,calculo!$B$4:$B$31,Salidas!$B27,calculo!$C$4:$C$31,Salidas!$C27,calculo!$D$4:$D$31,Salidas!$D27)*$A27</f>
        <v>0</v>
      </c>
      <c r="J27" s="84">
        <f>SUMIFS(calculo!AV$4:AV$31,calculo!$B$4:$B$31,Salidas!$B27,calculo!$C$4:$C$31,Salidas!$C27,calculo!$D$4:$D$31,Salidas!$D27)*$A27</f>
        <v>0</v>
      </c>
      <c r="K27" s="51"/>
      <c r="L27" s="86" t="s">
        <v>52</v>
      </c>
      <c r="M27" s="84">
        <f>SUMIFS(calculo!CD$4:CD$31,calculo!$B$4:$B$31,Salidas!$B27,calculo!$C$4:$C$31,Salidas!$C27,calculo!$D$4:$D$31,Salidas!$D27)*$A27</f>
        <v>0</v>
      </c>
      <c r="N27" s="84">
        <f>SUMIFS(calculo!CE$4:CE$31,calculo!$B$4:$B$31,Salidas!$B27,calculo!$C$4:$C$31,Salidas!$C27,calculo!$D$4:$D$31,Salidas!$D27)*$A27</f>
        <v>0</v>
      </c>
      <c r="O27" s="84">
        <f>SUMIFS(calculo!CF$4:CF$31,calculo!$B$4:$B$31,Salidas!$B27,calculo!$C$4:$C$31,Salidas!$C27,calculo!$D$4:$D$31,Salidas!$D27)*$A27</f>
        <v>0</v>
      </c>
      <c r="P27" s="84">
        <f>SUMIFS(calculo!CG$4:CG$31,calculo!$B$4:$B$31,Salidas!$B27,calculo!$C$4:$C$31,Salidas!$C27,calculo!$D$4:$D$31,Salidas!$D27)*$A27</f>
        <v>0</v>
      </c>
      <c r="Q27" s="84">
        <f>SUMIFS(calculo!CH$4:CH$31,calculo!$B$4:$B$31,Salidas!$B27,calculo!$C$4:$C$31,Salidas!$C27,calculo!$D$4:$D$31,Salidas!$D27)*$A27</f>
        <v>0</v>
      </c>
    </row>
    <row r="28" spans="1:17" x14ac:dyDescent="0.25">
      <c r="A28" s="18">
        <f t="shared" si="1"/>
        <v>0</v>
      </c>
      <c r="B28" s="1">
        <f>calculo!B28</f>
        <v>0</v>
      </c>
      <c r="C28" s="1">
        <f>calculo!C28</f>
        <v>0</v>
      </c>
      <c r="D28" s="1">
        <f>calculo!D28</f>
        <v>0</v>
      </c>
      <c r="E28" s="16" t="s">
        <v>51</v>
      </c>
      <c r="F28" s="84">
        <f>SUMIFS(calculo!AR$4:AR$31,calculo!$B$4:$B$31,Salidas!$B28,calculo!$C$4:$C$31,Salidas!$C28,calculo!$D$4:$D$31,Salidas!$D28)*$A28</f>
        <v>0</v>
      </c>
      <c r="G28" s="84">
        <f>SUMIFS(calculo!AS$4:AS$31,calculo!$B$4:$B$31,Salidas!$B28,calculo!$C$4:$C$31,Salidas!$C28,calculo!$D$4:$D$31,Salidas!$D28)*$A28</f>
        <v>0</v>
      </c>
      <c r="H28" s="84">
        <f>SUMIFS(calculo!AT$4:AT$31,calculo!$B$4:$B$31,Salidas!$B28,calculo!$C$4:$C$31,Salidas!$C28,calculo!$D$4:$D$31,Salidas!$D28)*$A28</f>
        <v>0</v>
      </c>
      <c r="I28" s="84">
        <f>SUMIFS(calculo!AU$4:AU$31,calculo!$B$4:$B$31,Salidas!$B28,calculo!$C$4:$C$31,Salidas!$C28,calculo!$D$4:$D$31,Salidas!$D28)*$A28</f>
        <v>0</v>
      </c>
      <c r="J28" s="84">
        <f>SUMIFS(calculo!AV$4:AV$31,calculo!$B$4:$B$31,Salidas!$B28,calculo!$C$4:$C$31,Salidas!$C28,calculo!$D$4:$D$31,Salidas!$D28)*$A28</f>
        <v>0</v>
      </c>
      <c r="K28" s="51"/>
      <c r="L28" s="86" t="s">
        <v>52</v>
      </c>
      <c r="M28" s="84">
        <f>SUMIFS(calculo!CD$4:CD$31,calculo!$B$4:$B$31,Salidas!$B28,calculo!$C$4:$C$31,Salidas!$C28,calculo!$D$4:$D$31,Salidas!$D28)*$A28</f>
        <v>0</v>
      </c>
      <c r="N28" s="84">
        <f>SUMIFS(calculo!CE$4:CE$31,calculo!$B$4:$B$31,Salidas!$B28,calculo!$C$4:$C$31,Salidas!$C28,calculo!$D$4:$D$31,Salidas!$D28)*$A28</f>
        <v>0</v>
      </c>
      <c r="O28" s="84">
        <f>SUMIFS(calculo!CF$4:CF$31,calculo!$B$4:$B$31,Salidas!$B28,calculo!$C$4:$C$31,Salidas!$C28,calculo!$D$4:$D$31,Salidas!$D28)*$A28</f>
        <v>0</v>
      </c>
      <c r="P28" s="84">
        <f>SUMIFS(calculo!CG$4:CG$31,calculo!$B$4:$B$31,Salidas!$B28,calculo!$C$4:$C$31,Salidas!$C28,calculo!$D$4:$D$31,Salidas!$D28)*$A28</f>
        <v>0</v>
      </c>
      <c r="Q28" s="84">
        <f>SUMIFS(calculo!CH$4:CH$31,calculo!$B$4:$B$31,Salidas!$B28,calculo!$C$4:$C$31,Salidas!$C28,calculo!$D$4:$D$31,Salidas!$D28)*$A28</f>
        <v>0</v>
      </c>
    </row>
    <row r="29" spans="1:17" x14ac:dyDescent="0.25">
      <c r="A29" s="18">
        <f t="shared" si="1"/>
        <v>0</v>
      </c>
      <c r="B29" s="1">
        <f>calculo!B29</f>
        <v>0</v>
      </c>
      <c r="C29" s="1">
        <f>calculo!C29</f>
        <v>0</v>
      </c>
      <c r="D29" s="1">
        <f>calculo!D29</f>
        <v>0</v>
      </c>
      <c r="E29" s="16" t="s">
        <v>51</v>
      </c>
      <c r="F29" s="84">
        <f>SUMIFS(calculo!AR$4:AR$31,calculo!$B$4:$B$31,Salidas!$B29,calculo!$C$4:$C$31,Salidas!$C29,calculo!$D$4:$D$31,Salidas!$D29)*$A29</f>
        <v>0</v>
      </c>
      <c r="G29" s="84">
        <f>SUMIFS(calculo!AS$4:AS$31,calculo!$B$4:$B$31,Salidas!$B29,calculo!$C$4:$C$31,Salidas!$C29,calculo!$D$4:$D$31,Salidas!$D29)*$A29</f>
        <v>0</v>
      </c>
      <c r="H29" s="84">
        <f>SUMIFS(calculo!AT$4:AT$31,calculo!$B$4:$B$31,Salidas!$B29,calculo!$C$4:$C$31,Salidas!$C29,calculo!$D$4:$D$31,Salidas!$D29)*$A29</f>
        <v>0</v>
      </c>
      <c r="I29" s="84">
        <f>SUMIFS(calculo!AU$4:AU$31,calculo!$B$4:$B$31,Salidas!$B29,calculo!$C$4:$C$31,Salidas!$C29,calculo!$D$4:$D$31,Salidas!$D29)*$A29</f>
        <v>0</v>
      </c>
      <c r="J29" s="84">
        <f>SUMIFS(calculo!AV$4:AV$31,calculo!$B$4:$B$31,Salidas!$B29,calculo!$C$4:$C$31,Salidas!$C29,calculo!$D$4:$D$31,Salidas!$D29)*$A29</f>
        <v>0</v>
      </c>
      <c r="K29" s="51"/>
      <c r="L29" s="86" t="s">
        <v>52</v>
      </c>
      <c r="M29" s="84">
        <f>SUMIFS(calculo!CD$4:CD$31,calculo!$B$4:$B$31,Salidas!$B29,calculo!$C$4:$C$31,Salidas!$C29,calculo!$D$4:$D$31,Salidas!$D29)*$A29</f>
        <v>0</v>
      </c>
      <c r="N29" s="84">
        <f>SUMIFS(calculo!CE$4:CE$31,calculo!$B$4:$B$31,Salidas!$B29,calculo!$C$4:$C$31,Salidas!$C29,calculo!$D$4:$D$31,Salidas!$D29)*$A29</f>
        <v>0</v>
      </c>
      <c r="O29" s="84">
        <f>SUMIFS(calculo!CF$4:CF$31,calculo!$B$4:$B$31,Salidas!$B29,calculo!$C$4:$C$31,Salidas!$C29,calculo!$D$4:$D$31,Salidas!$D29)*$A29</f>
        <v>0</v>
      </c>
      <c r="P29" s="84">
        <f>SUMIFS(calculo!CG$4:CG$31,calculo!$B$4:$B$31,Salidas!$B29,calculo!$C$4:$C$31,Salidas!$C29,calculo!$D$4:$D$31,Salidas!$D29)*$A29</f>
        <v>0</v>
      </c>
      <c r="Q29" s="84">
        <f>SUMIFS(calculo!CH$4:CH$31,calculo!$B$4:$B$31,Salidas!$B29,calculo!$C$4:$C$31,Salidas!$C29,calculo!$D$4:$D$31,Salidas!$D29)*$A29</f>
        <v>0</v>
      </c>
    </row>
    <row r="30" spans="1:17" x14ac:dyDescent="0.25">
      <c r="A30" s="18">
        <f t="shared" si="1"/>
        <v>0</v>
      </c>
      <c r="B30" s="1">
        <f>calculo!B30</f>
        <v>0</v>
      </c>
      <c r="C30" s="1">
        <f>calculo!C30</f>
        <v>0</v>
      </c>
      <c r="D30" s="1">
        <f>calculo!D30</f>
        <v>0</v>
      </c>
      <c r="E30" s="16" t="s">
        <v>51</v>
      </c>
      <c r="F30" s="84">
        <f>SUMIFS(calculo!AR$4:AR$31,calculo!$B$4:$B$31,Salidas!$B30,calculo!$C$4:$C$31,Salidas!$C30,calculo!$D$4:$D$31,Salidas!$D30)*$A30</f>
        <v>0</v>
      </c>
      <c r="G30" s="84">
        <f>SUMIFS(calculo!AS$4:AS$31,calculo!$B$4:$B$31,Salidas!$B30,calculo!$C$4:$C$31,Salidas!$C30,calculo!$D$4:$D$31,Salidas!$D30)*$A30</f>
        <v>0</v>
      </c>
      <c r="H30" s="84">
        <f>SUMIFS(calculo!AT$4:AT$31,calculo!$B$4:$B$31,Salidas!$B30,calculo!$C$4:$C$31,Salidas!$C30,calculo!$D$4:$D$31,Salidas!$D30)*$A30</f>
        <v>0</v>
      </c>
      <c r="I30" s="84">
        <f>SUMIFS(calculo!AU$4:AU$31,calculo!$B$4:$B$31,Salidas!$B30,calculo!$C$4:$C$31,Salidas!$C30,calculo!$D$4:$D$31,Salidas!$D30)*$A30</f>
        <v>0</v>
      </c>
      <c r="J30" s="84">
        <f>SUMIFS(calculo!AV$4:AV$31,calculo!$B$4:$B$31,Salidas!$B30,calculo!$C$4:$C$31,Salidas!$C30,calculo!$D$4:$D$31,Salidas!$D30)*$A30</f>
        <v>0</v>
      </c>
      <c r="K30" s="51"/>
      <c r="L30" s="86" t="s">
        <v>52</v>
      </c>
      <c r="M30" s="84">
        <f>SUMIFS(calculo!CD$4:CD$31,calculo!$B$4:$B$31,Salidas!$B30,calculo!$C$4:$C$31,Salidas!$C30,calculo!$D$4:$D$31,Salidas!$D30)*$A30</f>
        <v>0</v>
      </c>
      <c r="N30" s="84">
        <f>SUMIFS(calculo!CE$4:CE$31,calculo!$B$4:$B$31,Salidas!$B30,calculo!$C$4:$C$31,Salidas!$C30,calculo!$D$4:$D$31,Salidas!$D30)*$A30</f>
        <v>0</v>
      </c>
      <c r="O30" s="84">
        <f>SUMIFS(calculo!CF$4:CF$31,calculo!$B$4:$B$31,Salidas!$B30,calculo!$C$4:$C$31,Salidas!$C30,calculo!$D$4:$D$31,Salidas!$D30)*$A30</f>
        <v>0</v>
      </c>
      <c r="P30" s="84">
        <f>SUMIFS(calculo!CG$4:CG$31,calculo!$B$4:$B$31,Salidas!$B30,calculo!$C$4:$C$31,Salidas!$C30,calculo!$D$4:$D$31,Salidas!$D30)*$A30</f>
        <v>0</v>
      </c>
      <c r="Q30" s="84">
        <f>SUMIFS(calculo!CH$4:CH$31,calculo!$B$4:$B$31,Salidas!$B30,calculo!$C$4:$C$31,Salidas!$C30,calculo!$D$4:$D$31,Salidas!$D30)*$A30</f>
        <v>0</v>
      </c>
    </row>
    <row r="31" spans="1:17" x14ac:dyDescent="0.25">
      <c r="A31" s="18">
        <f t="shared" si="1"/>
        <v>0</v>
      </c>
      <c r="B31" s="1">
        <f>calculo!B31</f>
        <v>0</v>
      </c>
      <c r="C31" s="1">
        <f>calculo!C31</f>
        <v>0</v>
      </c>
      <c r="D31" s="1">
        <f>calculo!D31</f>
        <v>0</v>
      </c>
      <c r="E31" s="16" t="s">
        <v>51</v>
      </c>
      <c r="F31" s="84">
        <f>SUMIFS(calculo!AR$4:AR$31,calculo!$B$4:$B$31,Salidas!$B31,calculo!$C$4:$C$31,Salidas!$C31,calculo!$D$4:$D$31,Salidas!$D31)*$A31</f>
        <v>0</v>
      </c>
      <c r="G31" s="84">
        <f>SUMIFS(calculo!AS$4:AS$31,calculo!$B$4:$B$31,Salidas!$B31,calculo!$C$4:$C$31,Salidas!$C31,calculo!$D$4:$D$31,Salidas!$D31)*$A31</f>
        <v>0</v>
      </c>
      <c r="H31" s="84">
        <f>SUMIFS(calculo!AT$4:AT$31,calculo!$B$4:$B$31,Salidas!$B31,calculo!$C$4:$C$31,Salidas!$C31,calculo!$D$4:$D$31,Salidas!$D31)*$A31</f>
        <v>0</v>
      </c>
      <c r="I31" s="84">
        <f>SUMIFS(calculo!AU$4:AU$31,calculo!$B$4:$B$31,Salidas!$B31,calculo!$C$4:$C$31,Salidas!$C31,calculo!$D$4:$D$31,Salidas!$D31)*$A31</f>
        <v>0</v>
      </c>
      <c r="J31" s="84">
        <f>SUMIFS(calculo!AV$4:AV$31,calculo!$B$4:$B$31,Salidas!$B31,calculo!$C$4:$C$31,Salidas!$C31,calculo!$D$4:$D$31,Salidas!$D31)*$A31</f>
        <v>0</v>
      </c>
      <c r="K31" s="51"/>
      <c r="L31" s="86" t="s">
        <v>52</v>
      </c>
      <c r="M31" s="84">
        <f>SUMIFS(calculo!CD$4:CD$31,calculo!$B$4:$B$31,Salidas!$B31,calculo!$C$4:$C$31,Salidas!$C31,calculo!$D$4:$D$31,Salidas!$D31)*$A31</f>
        <v>0</v>
      </c>
      <c r="N31" s="84">
        <f>SUMIFS(calculo!CE$4:CE$31,calculo!$B$4:$B$31,Salidas!$B31,calculo!$C$4:$C$31,Salidas!$C31,calculo!$D$4:$D$31,Salidas!$D31)*$A31</f>
        <v>0</v>
      </c>
      <c r="O31" s="84">
        <f>SUMIFS(calculo!CF$4:CF$31,calculo!$B$4:$B$31,Salidas!$B31,calculo!$C$4:$C$31,Salidas!$C31,calculo!$D$4:$D$31,Salidas!$D31)*$A31</f>
        <v>0</v>
      </c>
      <c r="P31" s="84">
        <f>SUMIFS(calculo!CG$4:CG$31,calculo!$B$4:$B$31,Salidas!$B31,calculo!$C$4:$C$31,Salidas!$C31,calculo!$D$4:$D$31,Salidas!$D31)*$A31</f>
        <v>0</v>
      </c>
      <c r="Q31" s="84">
        <f>SUMIFS(calculo!CH$4:CH$31,calculo!$B$4:$B$31,Salidas!$B31,calculo!$C$4:$C$31,Salidas!$C31,calculo!$D$4:$D$31,Salidas!$D31)*$A31</f>
        <v>0</v>
      </c>
    </row>
    <row r="32" spans="1:17" x14ac:dyDescent="0.25">
      <c r="F32" s="21">
        <f>SUM(F4:F31)</f>
        <v>3000</v>
      </c>
      <c r="G32" s="21">
        <f t="shared" ref="G32:J32" si="2">SUM(G4:G31)</f>
        <v>5440</v>
      </c>
      <c r="H32" s="21">
        <f t="shared" si="2"/>
        <v>8040</v>
      </c>
      <c r="I32" s="21">
        <f t="shared" si="2"/>
        <v>10634</v>
      </c>
      <c r="J32" s="21">
        <f t="shared" si="2"/>
        <v>13134</v>
      </c>
      <c r="K32" s="51"/>
      <c r="L32" s="51"/>
      <c r="M32" s="21">
        <f t="shared" ref="M32" si="3">SUM(M4:M31)</f>
        <v>241448.97093762079</v>
      </c>
      <c r="N32" s="21">
        <f t="shared" ref="N32" si="4">SUM(N4:N31)</f>
        <v>679512.1597242282</v>
      </c>
      <c r="O32" s="21">
        <f t="shared" ref="O32" si="5">SUM(O4:O31)</f>
        <v>1083978.5825394818</v>
      </c>
      <c r="P32" s="21">
        <f t="shared" ref="P32" si="6">SUM(P4:P31)</f>
        <v>1502731.0800942988</v>
      </c>
      <c r="Q32" s="21">
        <f t="shared" ref="Q32" si="7">SUM(Q4:Q31)</f>
        <v>1917170.7024137392</v>
      </c>
    </row>
    <row r="33" spans="1:17" x14ac:dyDescent="0.25">
      <c r="F33" s="82">
        <f>F32-SUM(calculo!AR4:AR31)</f>
        <v>0</v>
      </c>
      <c r="G33" s="82">
        <f>G32-SUM(calculo!AS4:AS31)</f>
        <v>0</v>
      </c>
      <c r="H33" s="82">
        <f>H32-SUM(calculo!AT4:AT31)</f>
        <v>0</v>
      </c>
      <c r="I33" s="82">
        <f>I32-SUM(calculo!AU4:AU31)</f>
        <v>0</v>
      </c>
      <c r="J33" s="82">
        <f>J32-SUM(calculo!AV4:AV31)</f>
        <v>0</v>
      </c>
      <c r="K33" s="51"/>
      <c r="L33" s="51"/>
      <c r="M33" s="82">
        <f>M32-SUM(calculo!CD4:CD31)</f>
        <v>0</v>
      </c>
      <c r="N33" s="82">
        <f>N32-SUM(calculo!CE4:CE31)</f>
        <v>0</v>
      </c>
      <c r="O33" s="82">
        <f>O32-SUM(calculo!CF4:CF31)</f>
        <v>0</v>
      </c>
      <c r="P33" s="82">
        <f>P32-SUM(calculo!CG4:CG31)</f>
        <v>0</v>
      </c>
      <c r="Q33" s="82">
        <f>Q32-SUM(calculo!CH4:CH31)</f>
        <v>0</v>
      </c>
    </row>
    <row r="34" spans="1:17" x14ac:dyDescent="0.25">
      <c r="F34" s="87" t="s">
        <v>50</v>
      </c>
      <c r="G34" s="87" t="s">
        <v>41</v>
      </c>
      <c r="H34" s="87"/>
      <c r="I34" s="87"/>
      <c r="J34" s="87"/>
      <c r="K34" s="87"/>
      <c r="L34" s="87"/>
      <c r="M34" s="87" t="s">
        <v>53</v>
      </c>
      <c r="N34" s="87" t="s">
        <v>41</v>
      </c>
      <c r="O34" s="51"/>
      <c r="P34" s="51"/>
      <c r="Q34" s="51"/>
    </row>
    <row r="35" spans="1:17" x14ac:dyDescent="0.25">
      <c r="A35" s="15" t="s">
        <v>49</v>
      </c>
      <c r="B35" s="15" t="s">
        <v>9</v>
      </c>
      <c r="C35" s="15" t="s">
        <v>7</v>
      </c>
      <c r="D35" s="15" t="s">
        <v>8</v>
      </c>
      <c r="E35" s="15"/>
      <c r="F35" s="88">
        <v>2022</v>
      </c>
      <c r="G35" s="88">
        <v>2023</v>
      </c>
      <c r="H35" s="88">
        <v>2024</v>
      </c>
      <c r="I35" s="88">
        <v>2025</v>
      </c>
      <c r="J35" s="88">
        <v>2026</v>
      </c>
      <c r="K35" s="51"/>
      <c r="L35" s="89"/>
      <c r="M35" s="88">
        <v>2022</v>
      </c>
      <c r="N35" s="88">
        <v>2023</v>
      </c>
      <c r="O35" s="88">
        <v>2024</v>
      </c>
      <c r="P35" s="88">
        <v>2025</v>
      </c>
      <c r="Q35" s="88">
        <v>2026</v>
      </c>
    </row>
    <row r="36" spans="1:17" x14ac:dyDescent="0.25">
      <c r="A36" s="1">
        <f>A4</f>
        <v>1</v>
      </c>
      <c r="B36" s="1" t="str">
        <f>B4</f>
        <v>Escenario 1</v>
      </c>
      <c r="C36" s="1" t="str">
        <f t="shared" ref="C36:D36" si="8">C4</f>
        <v>Ica</v>
      </c>
      <c r="D36" s="1" t="str">
        <f t="shared" si="8"/>
        <v>Santiago</v>
      </c>
      <c r="E36" s="16" t="s">
        <v>51</v>
      </c>
      <c r="F36" s="84">
        <f>SUMIFS(calculo!AX$4:AX$31,calculo!$B$4:$B$31,Salidas!$B36,calculo!$C$4:$C$31,Salidas!$C36,calculo!$D$4:$D$31,Salidas!$D36)*$A36</f>
        <v>0</v>
      </c>
      <c r="G36" s="84">
        <f>SUMIFS(calculo!AY$4:AY$31,calculo!$B$4:$B$31,Salidas!$B36,calculo!$C$4:$C$31,Salidas!$C36,calculo!$D$4:$D$31,Salidas!$D36)*$A36</f>
        <v>4</v>
      </c>
      <c r="H36" s="84">
        <f>SUMIFS(calculo!AZ$4:AZ$31,calculo!$B$4:$B$31,Salidas!$B36,calculo!$C$4:$C$31,Salidas!$C36,calculo!$D$4:$D$31,Salidas!$D36)*$A36</f>
        <v>10</v>
      </c>
      <c r="I36" s="84">
        <f>SUMIFS(calculo!BA$4:BA$31,calculo!$B$4:$B$31,Salidas!$B36,calculo!$C$4:$C$31,Salidas!$C36,calculo!$D$4:$D$31,Salidas!$D36)*$A36</f>
        <v>15</v>
      </c>
      <c r="J36" s="84">
        <f>SUMIFS(calculo!BB$4:BB$31,calculo!$B$4:$B$31,Salidas!$B36,calculo!$C$4:$C$31,Salidas!$C36,calculo!$D$4:$D$31,Salidas!$D36)*$A36</f>
        <v>18</v>
      </c>
      <c r="K36" s="51"/>
      <c r="L36" s="86" t="s">
        <v>52</v>
      </c>
      <c r="M36" s="84">
        <f>SUMIFS(calculo!CL$4:CL$31,calculo!$B$4:$B$31,Salidas!$B36,calculo!$C$4:$C$31,Salidas!$C36,calculo!$D$4:$D$31,Salidas!$D36)*$A36</f>
        <v>0</v>
      </c>
      <c r="N36" s="84">
        <f>SUMIFS(calculo!CM$4:CM$31,calculo!$B$4:$B$31,Salidas!$B36,calculo!$C$4:$C$31,Salidas!$C36,calculo!$D$4:$D$31,Salidas!$D36)*$A36</f>
        <v>3773.9852416218441</v>
      </c>
      <c r="O36" s="84">
        <f>SUMIFS(calculo!CN$4:CN$31,calculo!$B$4:$B$31,Salidas!$B36,calculo!$C$4:$C$31,Salidas!$C36,calculo!$D$4:$D$31,Salidas!$D36)*$A36</f>
        <v>13208.948345676454</v>
      </c>
      <c r="P36" s="84">
        <f>SUMIFS(calculo!CO$4:CO$31,calculo!$B$4:$B$31,Salidas!$B36,calculo!$C$4:$C$31,Salidas!$C36,calculo!$D$4:$D$31,Salidas!$D36)*$A36</f>
        <v>23587.407760136524</v>
      </c>
      <c r="Q36" s="84">
        <f>SUMIFS(calculo!CP$4:CP$31,calculo!$B$4:$B$31,Salidas!$B36,calculo!$C$4:$C$31,Salidas!$C36,calculo!$D$4:$D$31,Salidas!$D36)*$A36</f>
        <v>31135.378243380215</v>
      </c>
    </row>
    <row r="37" spans="1:17" x14ac:dyDescent="0.25">
      <c r="A37" s="1">
        <f t="shared" ref="A37:D63" si="9">A5</f>
        <v>1</v>
      </c>
      <c r="B37" s="1" t="str">
        <f t="shared" si="9"/>
        <v>Escenario 1</v>
      </c>
      <c r="C37" s="1" t="str">
        <f t="shared" si="9"/>
        <v>Ica</v>
      </c>
      <c r="D37" s="1" t="str">
        <f t="shared" si="9"/>
        <v>Centro Ica</v>
      </c>
      <c r="E37" s="16" t="s">
        <v>51</v>
      </c>
      <c r="F37" s="84">
        <f>SUMIFS(calculo!AX$4:AX$31,calculo!$B$4:$B$31,Salidas!$B37,calculo!$C$4:$C$31,Salidas!$C37,calculo!$D$4:$D$31,Salidas!$D37)*$A37</f>
        <v>20</v>
      </c>
      <c r="G37" s="84">
        <f>SUMIFS(calculo!AY$4:AY$31,calculo!$B$4:$B$31,Salidas!$B37,calculo!$C$4:$C$31,Salidas!$C37,calculo!$D$4:$D$31,Salidas!$D37)*$A37</f>
        <v>20</v>
      </c>
      <c r="H37" s="84">
        <f>SUMIFS(calculo!AZ$4:AZ$31,calculo!$B$4:$B$31,Salidas!$B37,calculo!$C$4:$C$31,Salidas!$C37,calculo!$D$4:$D$31,Salidas!$D37)*$A37</f>
        <v>20</v>
      </c>
      <c r="I37" s="84">
        <f>SUMIFS(calculo!BA$4:BA$31,calculo!$B$4:$B$31,Salidas!$B37,calculo!$C$4:$C$31,Salidas!$C37,calculo!$D$4:$D$31,Salidas!$D37)*$A37</f>
        <v>20</v>
      </c>
      <c r="J37" s="84">
        <f>SUMIFS(calculo!BB$4:BB$31,calculo!$B$4:$B$31,Salidas!$B37,calculo!$C$4:$C$31,Salidas!$C37,calculo!$D$4:$D$31,Salidas!$D37)*$A37</f>
        <v>20</v>
      </c>
      <c r="K37" s="51"/>
      <c r="L37" s="86" t="s">
        <v>52</v>
      </c>
      <c r="M37" s="84">
        <f>SUMIFS(calculo!CL$4:CL$31,calculo!$B$4:$B$31,Salidas!$B37,calculo!$C$4:$C$31,Salidas!$C37,calculo!$D$4:$D$31,Salidas!$D37)*$A37</f>
        <v>18869.92620810922</v>
      </c>
      <c r="N37" s="84">
        <f>SUMIFS(calculo!CM$4:CM$31,calculo!$B$4:$B$31,Salidas!$B37,calculo!$C$4:$C$31,Salidas!$C37,calculo!$D$4:$D$31,Salidas!$D37)*$A37</f>
        <v>37739.85241621844</v>
      </c>
      <c r="O37" s="84">
        <f>SUMIFS(calculo!CN$4:CN$31,calculo!$B$4:$B$31,Salidas!$B37,calculo!$C$4:$C$31,Salidas!$C37,calculo!$D$4:$D$31,Salidas!$D37)*$A37</f>
        <v>37739.85241621844</v>
      </c>
      <c r="P37" s="84">
        <f>SUMIFS(calculo!CO$4:CO$31,calculo!$B$4:$B$31,Salidas!$B37,calculo!$C$4:$C$31,Salidas!$C37,calculo!$D$4:$D$31,Salidas!$D37)*$A37</f>
        <v>37739.85241621844</v>
      </c>
      <c r="Q37" s="84">
        <f>SUMIFS(calculo!CP$4:CP$31,calculo!$B$4:$B$31,Salidas!$B37,calculo!$C$4:$C$31,Salidas!$C37,calculo!$D$4:$D$31,Salidas!$D37)*$A37</f>
        <v>37739.85241621844</v>
      </c>
    </row>
    <row r="38" spans="1:17" x14ac:dyDescent="0.25">
      <c r="A38" s="1">
        <f t="shared" si="9"/>
        <v>1</v>
      </c>
      <c r="B38" s="1" t="str">
        <f t="shared" si="9"/>
        <v>Escenario 1</v>
      </c>
      <c r="C38" s="1" t="str">
        <f t="shared" si="9"/>
        <v>Ica</v>
      </c>
      <c r="D38" s="1" t="str">
        <f t="shared" si="9"/>
        <v>Acomayo</v>
      </c>
      <c r="E38" s="16" t="s">
        <v>51</v>
      </c>
      <c r="F38" s="84">
        <f>SUMIFS(calculo!AX$4:AX$31,calculo!$B$4:$B$31,Salidas!$B38,calculo!$C$4:$C$31,Salidas!$C38,calculo!$D$4:$D$31,Salidas!$D38)*$A38</f>
        <v>0</v>
      </c>
      <c r="G38" s="84">
        <f>SUMIFS(calculo!AY$4:AY$31,calculo!$B$4:$B$31,Salidas!$B38,calculo!$C$4:$C$31,Salidas!$C38,calculo!$D$4:$D$31,Salidas!$D38)*$A38</f>
        <v>0</v>
      </c>
      <c r="H38" s="84">
        <f>SUMIFS(calculo!AZ$4:AZ$31,calculo!$B$4:$B$31,Salidas!$B38,calculo!$C$4:$C$31,Salidas!$C38,calculo!$D$4:$D$31,Salidas!$D38)*$A38</f>
        <v>0</v>
      </c>
      <c r="I38" s="84">
        <f>SUMIFS(calculo!BA$4:BA$31,calculo!$B$4:$B$31,Salidas!$B38,calculo!$C$4:$C$31,Salidas!$C38,calculo!$D$4:$D$31,Salidas!$D38)*$A38</f>
        <v>0</v>
      </c>
      <c r="J38" s="84">
        <f>SUMIFS(calculo!BB$4:BB$31,calculo!$B$4:$B$31,Salidas!$B38,calculo!$C$4:$C$31,Salidas!$C38,calculo!$D$4:$D$31,Salidas!$D38)*$A38</f>
        <v>0</v>
      </c>
      <c r="K38" s="51"/>
      <c r="L38" s="86" t="s">
        <v>52</v>
      </c>
      <c r="M38" s="84">
        <f>SUMIFS(calculo!CL$4:CL$31,calculo!$B$4:$B$31,Salidas!$B38,calculo!$C$4:$C$31,Salidas!$C38,calculo!$D$4:$D$31,Salidas!$D38)*$A38</f>
        <v>0</v>
      </c>
      <c r="N38" s="84">
        <f>SUMIFS(calculo!CM$4:CM$31,calculo!$B$4:$B$31,Salidas!$B38,calculo!$C$4:$C$31,Salidas!$C38,calculo!$D$4:$D$31,Salidas!$D38)*$A38</f>
        <v>0</v>
      </c>
      <c r="O38" s="84">
        <f>SUMIFS(calculo!CN$4:CN$31,calculo!$B$4:$B$31,Salidas!$B38,calculo!$C$4:$C$31,Salidas!$C38,calculo!$D$4:$D$31,Salidas!$D38)*$A38</f>
        <v>0</v>
      </c>
      <c r="P38" s="84">
        <f>SUMIFS(calculo!CO$4:CO$31,calculo!$B$4:$B$31,Salidas!$B38,calculo!$C$4:$C$31,Salidas!$C38,calculo!$D$4:$D$31,Salidas!$D38)*$A38</f>
        <v>0</v>
      </c>
      <c r="Q38" s="84">
        <f>SUMIFS(calculo!CP$4:CP$31,calculo!$B$4:$B$31,Salidas!$B38,calculo!$C$4:$C$31,Salidas!$C38,calculo!$D$4:$D$31,Salidas!$D38)*$A38</f>
        <v>0</v>
      </c>
    </row>
    <row r="39" spans="1:17" x14ac:dyDescent="0.25">
      <c r="A39" s="1">
        <f t="shared" si="9"/>
        <v>1</v>
      </c>
      <c r="B39" s="1" t="str">
        <f t="shared" si="9"/>
        <v>Escenario 1</v>
      </c>
      <c r="C39" s="1" t="str">
        <f t="shared" si="9"/>
        <v>Ica</v>
      </c>
      <c r="D39" s="1" t="str">
        <f t="shared" si="9"/>
        <v>José Olaya - Parcona</v>
      </c>
      <c r="E39" s="16" t="s">
        <v>51</v>
      </c>
      <c r="F39" s="84">
        <f>SUMIFS(calculo!AX$4:AX$31,calculo!$B$4:$B$31,Salidas!$B39,calculo!$C$4:$C$31,Salidas!$C39,calculo!$D$4:$D$31,Salidas!$D39)*$A39</f>
        <v>0</v>
      </c>
      <c r="G39" s="84">
        <f>SUMIFS(calculo!AY$4:AY$31,calculo!$B$4:$B$31,Salidas!$B39,calculo!$C$4:$C$31,Salidas!$C39,calculo!$D$4:$D$31,Salidas!$D39)*$A39</f>
        <v>0</v>
      </c>
      <c r="H39" s="84">
        <f>SUMIFS(calculo!AZ$4:AZ$31,calculo!$B$4:$B$31,Salidas!$B39,calculo!$C$4:$C$31,Salidas!$C39,calculo!$D$4:$D$31,Salidas!$D39)*$A39</f>
        <v>0</v>
      </c>
      <c r="I39" s="84">
        <f>SUMIFS(calculo!BA$4:BA$31,calculo!$B$4:$B$31,Salidas!$B39,calculo!$C$4:$C$31,Salidas!$C39,calculo!$D$4:$D$31,Salidas!$D39)*$A39</f>
        <v>0</v>
      </c>
      <c r="J39" s="84">
        <f>SUMIFS(calculo!BB$4:BB$31,calculo!$B$4:$B$31,Salidas!$B39,calculo!$C$4:$C$31,Salidas!$C39,calculo!$D$4:$D$31,Salidas!$D39)*$A39</f>
        <v>0</v>
      </c>
      <c r="K39" s="51"/>
      <c r="L39" s="86" t="s">
        <v>52</v>
      </c>
      <c r="M39" s="84">
        <f>SUMIFS(calculo!CL$4:CL$31,calculo!$B$4:$B$31,Salidas!$B39,calculo!$C$4:$C$31,Salidas!$C39,calculo!$D$4:$D$31,Salidas!$D39)*$A39</f>
        <v>0</v>
      </c>
      <c r="N39" s="84">
        <f>SUMIFS(calculo!CM$4:CM$31,calculo!$B$4:$B$31,Salidas!$B39,calculo!$C$4:$C$31,Salidas!$C39,calculo!$D$4:$D$31,Salidas!$D39)*$A39</f>
        <v>0</v>
      </c>
      <c r="O39" s="84">
        <f>SUMIFS(calculo!CN$4:CN$31,calculo!$B$4:$B$31,Salidas!$B39,calculo!$C$4:$C$31,Salidas!$C39,calculo!$D$4:$D$31,Salidas!$D39)*$A39</f>
        <v>0</v>
      </c>
      <c r="P39" s="84">
        <f>SUMIFS(calculo!CO$4:CO$31,calculo!$B$4:$B$31,Salidas!$B39,calculo!$C$4:$C$31,Salidas!$C39,calculo!$D$4:$D$31,Salidas!$D39)*$A39</f>
        <v>0</v>
      </c>
      <c r="Q39" s="84">
        <f>SUMIFS(calculo!CP$4:CP$31,calculo!$B$4:$B$31,Salidas!$B39,calculo!$C$4:$C$31,Salidas!$C39,calculo!$D$4:$D$31,Salidas!$D39)*$A39</f>
        <v>0</v>
      </c>
    </row>
    <row r="40" spans="1:17" x14ac:dyDescent="0.25">
      <c r="A40" s="1">
        <f t="shared" si="9"/>
        <v>1</v>
      </c>
      <c r="B40" s="1" t="str">
        <f t="shared" si="9"/>
        <v>Escenario 1</v>
      </c>
      <c r="C40" s="1" t="str">
        <f t="shared" si="9"/>
        <v>Pisco</v>
      </c>
      <c r="D40" s="1" t="str">
        <f t="shared" si="9"/>
        <v>Tupac Amaru</v>
      </c>
      <c r="E40" s="16" t="s">
        <v>51</v>
      </c>
      <c r="F40" s="84">
        <f>SUMIFS(calculo!AX$4:AX$31,calculo!$B$4:$B$31,Salidas!$B40,calculo!$C$4:$C$31,Salidas!$C40,calculo!$D$4:$D$31,Salidas!$D40)*$A40</f>
        <v>0</v>
      </c>
      <c r="G40" s="84">
        <f>SUMIFS(calculo!AY$4:AY$31,calculo!$B$4:$B$31,Salidas!$B40,calculo!$C$4:$C$31,Salidas!$C40,calculo!$D$4:$D$31,Salidas!$D40)*$A40</f>
        <v>0</v>
      </c>
      <c r="H40" s="84">
        <f>SUMIFS(calculo!AZ$4:AZ$31,calculo!$B$4:$B$31,Salidas!$B40,calculo!$C$4:$C$31,Salidas!$C40,calculo!$D$4:$D$31,Salidas!$D40)*$A40</f>
        <v>0</v>
      </c>
      <c r="I40" s="84">
        <f>SUMIFS(calculo!BA$4:BA$31,calculo!$B$4:$B$31,Salidas!$B40,calculo!$C$4:$C$31,Salidas!$C40,calculo!$D$4:$D$31,Salidas!$D40)*$A40</f>
        <v>0</v>
      </c>
      <c r="J40" s="84">
        <f>SUMIFS(calculo!BB$4:BB$31,calculo!$B$4:$B$31,Salidas!$B40,calculo!$C$4:$C$31,Salidas!$C40,calculo!$D$4:$D$31,Salidas!$D40)*$A40</f>
        <v>0</v>
      </c>
      <c r="K40" s="51"/>
      <c r="L40" s="86" t="s">
        <v>52</v>
      </c>
      <c r="M40" s="84">
        <f>SUMIFS(calculo!CL$4:CL$31,calculo!$B$4:$B$31,Salidas!$B40,calculo!$C$4:$C$31,Salidas!$C40,calculo!$D$4:$D$31,Salidas!$D40)*$A40</f>
        <v>0</v>
      </c>
      <c r="N40" s="84">
        <f>SUMIFS(calculo!CM$4:CM$31,calculo!$B$4:$B$31,Salidas!$B40,calculo!$C$4:$C$31,Salidas!$C40,calculo!$D$4:$D$31,Salidas!$D40)*$A40</f>
        <v>0</v>
      </c>
      <c r="O40" s="84">
        <f>SUMIFS(calculo!CN$4:CN$31,calculo!$B$4:$B$31,Salidas!$B40,calculo!$C$4:$C$31,Salidas!$C40,calculo!$D$4:$D$31,Salidas!$D40)*$A40</f>
        <v>0</v>
      </c>
      <c r="P40" s="84">
        <f>SUMIFS(calculo!CO$4:CO$31,calculo!$B$4:$B$31,Salidas!$B40,calculo!$C$4:$C$31,Salidas!$C40,calculo!$D$4:$D$31,Salidas!$D40)*$A40</f>
        <v>0</v>
      </c>
      <c r="Q40" s="84">
        <f>SUMIFS(calculo!CP$4:CP$31,calculo!$B$4:$B$31,Salidas!$B40,calculo!$C$4:$C$31,Salidas!$C40,calculo!$D$4:$D$31,Salidas!$D40)*$A40</f>
        <v>0</v>
      </c>
    </row>
    <row r="41" spans="1:17" x14ac:dyDescent="0.25">
      <c r="A41" s="1">
        <f t="shared" si="9"/>
        <v>1</v>
      </c>
      <c r="B41" s="1" t="str">
        <f t="shared" si="9"/>
        <v>Escenario 1</v>
      </c>
      <c r="C41" s="1" t="str">
        <f t="shared" si="9"/>
        <v>Chincha</v>
      </c>
      <c r="D41" s="1" t="str">
        <f t="shared" si="9"/>
        <v>Sunampe</v>
      </c>
      <c r="E41" s="16" t="s">
        <v>51</v>
      </c>
      <c r="F41" s="84">
        <f>SUMIFS(calculo!AX$4:AX$31,calculo!$B$4:$B$31,Salidas!$B41,calculo!$C$4:$C$31,Salidas!$C41,calculo!$D$4:$D$31,Salidas!$D41)*$A41</f>
        <v>0</v>
      </c>
      <c r="G41" s="84">
        <f>SUMIFS(calculo!AY$4:AY$31,calculo!$B$4:$B$31,Salidas!$B41,calculo!$C$4:$C$31,Salidas!$C41,calculo!$D$4:$D$31,Salidas!$D41)*$A41</f>
        <v>6</v>
      </c>
      <c r="H41" s="84">
        <f>SUMIFS(calculo!AZ$4:AZ$31,calculo!$B$4:$B$31,Salidas!$B41,calculo!$C$4:$C$31,Salidas!$C41,calculo!$D$4:$D$31,Salidas!$D41)*$A41</f>
        <v>14</v>
      </c>
      <c r="I41" s="84">
        <f>SUMIFS(calculo!BA$4:BA$31,calculo!$B$4:$B$31,Salidas!$B41,calculo!$C$4:$C$31,Salidas!$C41,calculo!$D$4:$D$31,Salidas!$D41)*$A41</f>
        <v>14</v>
      </c>
      <c r="J41" s="84">
        <f>SUMIFS(calculo!BB$4:BB$31,calculo!$B$4:$B$31,Salidas!$B41,calculo!$C$4:$C$31,Salidas!$C41,calculo!$D$4:$D$31,Salidas!$D41)*$A41</f>
        <v>14</v>
      </c>
      <c r="K41" s="51"/>
      <c r="L41" s="86" t="s">
        <v>52</v>
      </c>
      <c r="M41" s="84">
        <f>SUMIFS(calculo!CL$4:CL$31,calculo!$B$4:$B$31,Salidas!$B41,calculo!$C$4:$C$31,Salidas!$C41,calculo!$D$4:$D$31,Salidas!$D41)*$A41</f>
        <v>0</v>
      </c>
      <c r="N41" s="84">
        <f>SUMIFS(calculo!CM$4:CM$31,calculo!$B$4:$B$31,Salidas!$B41,calculo!$C$4:$C$31,Salidas!$C41,calculo!$D$4:$D$31,Salidas!$D41)*$A41</f>
        <v>5430.5594645224464</v>
      </c>
      <c r="O41" s="84">
        <f>SUMIFS(calculo!CN$4:CN$31,calculo!$B$4:$B$31,Salidas!$B41,calculo!$C$4:$C$31,Salidas!$C41,calculo!$D$4:$D$31,Salidas!$D41)*$A41</f>
        <v>18101.864881741487</v>
      </c>
      <c r="P41" s="84">
        <f>SUMIFS(calculo!CO$4:CO$31,calculo!$B$4:$B$31,Salidas!$B41,calculo!$C$4:$C$31,Salidas!$C41,calculo!$D$4:$D$31,Salidas!$D41)*$A41</f>
        <v>25342.610834438085</v>
      </c>
      <c r="Q41" s="84">
        <f>SUMIFS(calculo!CP$4:CP$31,calculo!$B$4:$B$31,Salidas!$B41,calculo!$C$4:$C$31,Salidas!$C41,calculo!$D$4:$D$31,Salidas!$D41)*$A41</f>
        <v>25342.610834438085</v>
      </c>
    </row>
    <row r="42" spans="1:17" x14ac:dyDescent="0.25">
      <c r="A42" s="1">
        <f t="shared" si="9"/>
        <v>1</v>
      </c>
      <c r="B42" s="1" t="str">
        <f t="shared" si="9"/>
        <v>Escenario 1</v>
      </c>
      <c r="C42" s="1" t="str">
        <f t="shared" si="9"/>
        <v>Chincha</v>
      </c>
      <c r="D42" s="1" t="str">
        <f t="shared" si="9"/>
        <v>Villa Sol</v>
      </c>
      <c r="E42" s="16" t="s">
        <v>51</v>
      </c>
      <c r="F42" s="84">
        <f>SUMIFS(calculo!AX$4:AX$31,calculo!$B$4:$B$31,Salidas!$B42,calculo!$C$4:$C$31,Salidas!$C42,calculo!$D$4:$D$31,Salidas!$D42)*$A42</f>
        <v>0</v>
      </c>
      <c r="G42" s="84">
        <f>SUMIFS(calculo!AY$4:AY$31,calculo!$B$4:$B$31,Salidas!$B42,calculo!$C$4:$C$31,Salidas!$C42,calculo!$D$4:$D$31,Salidas!$D42)*$A42</f>
        <v>0</v>
      </c>
      <c r="H42" s="84">
        <f>SUMIFS(calculo!AZ$4:AZ$31,calculo!$B$4:$B$31,Salidas!$B42,calculo!$C$4:$C$31,Salidas!$C42,calculo!$D$4:$D$31,Salidas!$D42)*$A42</f>
        <v>0</v>
      </c>
      <c r="I42" s="84">
        <f>SUMIFS(calculo!BA$4:BA$31,calculo!$B$4:$B$31,Salidas!$B42,calculo!$C$4:$C$31,Salidas!$C42,calculo!$D$4:$D$31,Salidas!$D42)*$A42</f>
        <v>0</v>
      </c>
      <c r="J42" s="84">
        <f>SUMIFS(calculo!BB$4:BB$31,calculo!$B$4:$B$31,Salidas!$B42,calculo!$C$4:$C$31,Salidas!$C42,calculo!$D$4:$D$31,Salidas!$D42)*$A42</f>
        <v>0</v>
      </c>
      <c r="K42" s="51"/>
      <c r="L42" s="86" t="s">
        <v>52</v>
      </c>
      <c r="M42" s="84">
        <f>SUMIFS(calculo!CL$4:CL$31,calculo!$B$4:$B$31,Salidas!$B42,calculo!$C$4:$C$31,Salidas!$C42,calculo!$D$4:$D$31,Salidas!$D42)*$A42</f>
        <v>0</v>
      </c>
      <c r="N42" s="84">
        <f>SUMIFS(calculo!CM$4:CM$31,calculo!$B$4:$B$31,Salidas!$B42,calculo!$C$4:$C$31,Salidas!$C42,calculo!$D$4:$D$31,Salidas!$D42)*$A42</f>
        <v>0</v>
      </c>
      <c r="O42" s="84">
        <f>SUMIFS(calculo!CN$4:CN$31,calculo!$B$4:$B$31,Salidas!$B42,calculo!$C$4:$C$31,Salidas!$C42,calculo!$D$4:$D$31,Salidas!$D42)*$A42</f>
        <v>0</v>
      </c>
      <c r="P42" s="84">
        <f>SUMIFS(calculo!CO$4:CO$31,calculo!$B$4:$B$31,Salidas!$B42,calculo!$C$4:$C$31,Salidas!$C42,calculo!$D$4:$D$31,Salidas!$D42)*$A42</f>
        <v>0</v>
      </c>
      <c r="Q42" s="84">
        <f>SUMIFS(calculo!CP$4:CP$31,calculo!$B$4:$B$31,Salidas!$B42,calculo!$C$4:$C$31,Salidas!$C42,calculo!$D$4:$D$31,Salidas!$D42)*$A42</f>
        <v>0</v>
      </c>
    </row>
    <row r="43" spans="1:17" x14ac:dyDescent="0.25">
      <c r="A43" s="1">
        <f t="shared" si="9"/>
        <v>0</v>
      </c>
      <c r="B43" s="1">
        <f t="shared" si="9"/>
        <v>0</v>
      </c>
      <c r="C43" s="1">
        <f t="shared" si="9"/>
        <v>0</v>
      </c>
      <c r="D43" s="1">
        <f t="shared" si="9"/>
        <v>0</v>
      </c>
      <c r="E43" s="16" t="s">
        <v>51</v>
      </c>
      <c r="F43" s="84">
        <f>SUMIFS(calculo!AX$4:AX$31,calculo!$B$4:$B$31,Salidas!$B43,calculo!$C$4:$C$31,Salidas!$C43,calculo!$D$4:$D$31,Salidas!$D43)*$A43</f>
        <v>0</v>
      </c>
      <c r="G43" s="84">
        <f>SUMIFS(calculo!AY$4:AY$31,calculo!$B$4:$B$31,Salidas!$B43,calculo!$C$4:$C$31,Salidas!$C43,calculo!$D$4:$D$31,Salidas!$D43)*$A43</f>
        <v>0</v>
      </c>
      <c r="H43" s="84">
        <f>SUMIFS(calculo!AZ$4:AZ$31,calculo!$B$4:$B$31,Salidas!$B43,calculo!$C$4:$C$31,Salidas!$C43,calculo!$D$4:$D$31,Salidas!$D43)*$A43</f>
        <v>0</v>
      </c>
      <c r="I43" s="84">
        <f>SUMIFS(calculo!BA$4:BA$31,calculo!$B$4:$B$31,Salidas!$B43,calculo!$C$4:$C$31,Salidas!$C43,calculo!$D$4:$D$31,Salidas!$D43)*$A43</f>
        <v>0</v>
      </c>
      <c r="J43" s="84">
        <f>SUMIFS(calculo!BB$4:BB$31,calculo!$B$4:$B$31,Salidas!$B43,calculo!$C$4:$C$31,Salidas!$C43,calculo!$D$4:$D$31,Salidas!$D43)*$A43</f>
        <v>0</v>
      </c>
      <c r="K43" s="51"/>
      <c r="L43" s="86" t="s">
        <v>52</v>
      </c>
      <c r="M43" s="84">
        <f>SUMIFS(calculo!CL$4:CL$31,calculo!$B$4:$B$31,Salidas!$B43,calculo!$C$4:$C$31,Salidas!$C43,calculo!$D$4:$D$31,Salidas!$D43)*$A43</f>
        <v>0</v>
      </c>
      <c r="N43" s="84">
        <f>SUMIFS(calculo!CM$4:CM$31,calculo!$B$4:$B$31,Salidas!$B43,calculo!$C$4:$C$31,Salidas!$C43,calculo!$D$4:$D$31,Salidas!$D43)*$A43</f>
        <v>0</v>
      </c>
      <c r="O43" s="84">
        <f>SUMIFS(calculo!CN$4:CN$31,calculo!$B$4:$B$31,Salidas!$B43,calculo!$C$4:$C$31,Salidas!$C43,calculo!$D$4:$D$31,Salidas!$D43)*$A43</f>
        <v>0</v>
      </c>
      <c r="P43" s="84">
        <f>SUMIFS(calculo!CO$4:CO$31,calculo!$B$4:$B$31,Salidas!$B43,calculo!$C$4:$C$31,Salidas!$C43,calculo!$D$4:$D$31,Salidas!$D43)*$A43</f>
        <v>0</v>
      </c>
      <c r="Q43" s="84">
        <f>SUMIFS(calculo!CP$4:CP$31,calculo!$B$4:$B$31,Salidas!$B43,calculo!$C$4:$C$31,Salidas!$C43,calculo!$D$4:$D$31,Salidas!$D43)*$A43</f>
        <v>0</v>
      </c>
    </row>
    <row r="44" spans="1:17" x14ac:dyDescent="0.25">
      <c r="A44" s="1">
        <f t="shared" si="9"/>
        <v>0</v>
      </c>
      <c r="B44" s="1">
        <f t="shared" si="9"/>
        <v>0</v>
      </c>
      <c r="C44" s="1">
        <f t="shared" si="9"/>
        <v>0</v>
      </c>
      <c r="D44" s="1">
        <f t="shared" si="9"/>
        <v>0</v>
      </c>
      <c r="E44" s="16" t="s">
        <v>51</v>
      </c>
      <c r="F44" s="84">
        <f>SUMIFS(calculo!AX$4:AX$31,calculo!$B$4:$B$31,Salidas!$B44,calculo!$C$4:$C$31,Salidas!$C44,calculo!$D$4:$D$31,Salidas!$D44)*$A44</f>
        <v>0</v>
      </c>
      <c r="G44" s="84">
        <f>SUMIFS(calculo!AY$4:AY$31,calculo!$B$4:$B$31,Salidas!$B44,calculo!$C$4:$C$31,Salidas!$C44,calculo!$D$4:$D$31,Salidas!$D44)*$A44</f>
        <v>0</v>
      </c>
      <c r="H44" s="84">
        <f>SUMIFS(calculo!AZ$4:AZ$31,calculo!$B$4:$B$31,Salidas!$B44,calculo!$C$4:$C$31,Salidas!$C44,calculo!$D$4:$D$31,Salidas!$D44)*$A44</f>
        <v>0</v>
      </c>
      <c r="I44" s="84">
        <f>SUMIFS(calculo!BA$4:BA$31,calculo!$B$4:$B$31,Salidas!$B44,calculo!$C$4:$C$31,Salidas!$C44,calculo!$D$4:$D$31,Salidas!$D44)*$A44</f>
        <v>0</v>
      </c>
      <c r="J44" s="84">
        <f>SUMIFS(calculo!BB$4:BB$31,calculo!$B$4:$B$31,Salidas!$B44,calculo!$C$4:$C$31,Salidas!$C44,calculo!$D$4:$D$31,Salidas!$D44)*$A44</f>
        <v>0</v>
      </c>
      <c r="K44" s="51"/>
      <c r="L44" s="86" t="s">
        <v>52</v>
      </c>
      <c r="M44" s="84">
        <f>SUMIFS(calculo!CL$4:CL$31,calculo!$B$4:$B$31,Salidas!$B44,calculo!$C$4:$C$31,Salidas!$C44,calculo!$D$4:$D$31,Salidas!$D44)*$A44</f>
        <v>0</v>
      </c>
      <c r="N44" s="84">
        <f>SUMIFS(calculo!CM$4:CM$31,calculo!$B$4:$B$31,Salidas!$B44,calculo!$C$4:$C$31,Salidas!$C44,calculo!$D$4:$D$31,Salidas!$D44)*$A44</f>
        <v>0</v>
      </c>
      <c r="O44" s="84">
        <f>SUMIFS(calculo!CN$4:CN$31,calculo!$B$4:$B$31,Salidas!$B44,calculo!$C$4:$C$31,Salidas!$C44,calculo!$D$4:$D$31,Salidas!$D44)*$A44</f>
        <v>0</v>
      </c>
      <c r="P44" s="84">
        <f>SUMIFS(calculo!CO$4:CO$31,calculo!$B$4:$B$31,Salidas!$B44,calculo!$C$4:$C$31,Salidas!$C44,calculo!$D$4:$D$31,Salidas!$D44)*$A44</f>
        <v>0</v>
      </c>
      <c r="Q44" s="84">
        <f>SUMIFS(calculo!CP$4:CP$31,calculo!$B$4:$B$31,Salidas!$B44,calculo!$C$4:$C$31,Salidas!$C44,calculo!$D$4:$D$31,Salidas!$D44)*$A44</f>
        <v>0</v>
      </c>
    </row>
    <row r="45" spans="1:17" x14ac:dyDescent="0.25">
      <c r="A45" s="1">
        <f t="shared" si="9"/>
        <v>0</v>
      </c>
      <c r="B45" s="1">
        <f t="shared" si="9"/>
        <v>0</v>
      </c>
      <c r="C45" s="1">
        <f t="shared" si="9"/>
        <v>0</v>
      </c>
      <c r="D45" s="1">
        <f t="shared" si="9"/>
        <v>0</v>
      </c>
      <c r="E45" s="16" t="s">
        <v>51</v>
      </c>
      <c r="F45" s="84">
        <f>SUMIFS(calculo!AX$4:AX$31,calculo!$B$4:$B$31,Salidas!$B45,calculo!$C$4:$C$31,Salidas!$C45,calculo!$D$4:$D$31,Salidas!$D45)*$A45</f>
        <v>0</v>
      </c>
      <c r="G45" s="84">
        <f>SUMIFS(calculo!AY$4:AY$31,calculo!$B$4:$B$31,Salidas!$B45,calculo!$C$4:$C$31,Salidas!$C45,calculo!$D$4:$D$31,Salidas!$D45)*$A45</f>
        <v>0</v>
      </c>
      <c r="H45" s="84">
        <f>SUMIFS(calculo!AZ$4:AZ$31,calculo!$B$4:$B$31,Salidas!$B45,calculo!$C$4:$C$31,Salidas!$C45,calculo!$D$4:$D$31,Salidas!$D45)*$A45</f>
        <v>0</v>
      </c>
      <c r="I45" s="84">
        <f>SUMIFS(calculo!BA$4:BA$31,calculo!$B$4:$B$31,Salidas!$B45,calculo!$C$4:$C$31,Salidas!$C45,calculo!$D$4:$D$31,Salidas!$D45)*$A45</f>
        <v>0</v>
      </c>
      <c r="J45" s="84">
        <f>SUMIFS(calculo!BB$4:BB$31,calculo!$B$4:$B$31,Salidas!$B45,calculo!$C$4:$C$31,Salidas!$C45,calculo!$D$4:$D$31,Salidas!$D45)*$A45</f>
        <v>0</v>
      </c>
      <c r="K45" s="51"/>
      <c r="L45" s="86" t="s">
        <v>52</v>
      </c>
      <c r="M45" s="84">
        <f>SUMIFS(calculo!CL$4:CL$31,calculo!$B$4:$B$31,Salidas!$B45,calculo!$C$4:$C$31,Salidas!$C45,calculo!$D$4:$D$31,Salidas!$D45)*$A45</f>
        <v>0</v>
      </c>
      <c r="N45" s="84">
        <f>SUMIFS(calculo!CM$4:CM$31,calculo!$B$4:$B$31,Salidas!$B45,calculo!$C$4:$C$31,Salidas!$C45,calculo!$D$4:$D$31,Salidas!$D45)*$A45</f>
        <v>0</v>
      </c>
      <c r="O45" s="84">
        <f>SUMIFS(calculo!CN$4:CN$31,calculo!$B$4:$B$31,Salidas!$B45,calculo!$C$4:$C$31,Salidas!$C45,calculo!$D$4:$D$31,Salidas!$D45)*$A45</f>
        <v>0</v>
      </c>
      <c r="P45" s="84">
        <f>SUMIFS(calculo!CO$4:CO$31,calculo!$B$4:$B$31,Salidas!$B45,calculo!$C$4:$C$31,Salidas!$C45,calculo!$D$4:$D$31,Salidas!$D45)*$A45</f>
        <v>0</v>
      </c>
      <c r="Q45" s="84">
        <f>SUMIFS(calculo!CP$4:CP$31,calculo!$B$4:$B$31,Salidas!$B45,calculo!$C$4:$C$31,Salidas!$C45,calculo!$D$4:$D$31,Salidas!$D45)*$A45</f>
        <v>0</v>
      </c>
    </row>
    <row r="46" spans="1:17" x14ac:dyDescent="0.25">
      <c r="A46" s="1">
        <f t="shared" si="9"/>
        <v>0</v>
      </c>
      <c r="B46" s="1">
        <f t="shared" si="9"/>
        <v>0</v>
      </c>
      <c r="C46" s="1">
        <f t="shared" si="9"/>
        <v>0</v>
      </c>
      <c r="D46" s="1">
        <f t="shared" si="9"/>
        <v>0</v>
      </c>
      <c r="E46" s="16" t="s">
        <v>51</v>
      </c>
      <c r="F46" s="84">
        <f>SUMIFS(calculo!AX$4:AX$31,calculo!$B$4:$B$31,Salidas!$B46,calculo!$C$4:$C$31,Salidas!$C46,calculo!$D$4:$D$31,Salidas!$D46)*$A46</f>
        <v>0</v>
      </c>
      <c r="G46" s="84">
        <f>SUMIFS(calculo!AY$4:AY$31,calculo!$B$4:$B$31,Salidas!$B46,calculo!$C$4:$C$31,Salidas!$C46,calculo!$D$4:$D$31,Salidas!$D46)*$A46</f>
        <v>0</v>
      </c>
      <c r="H46" s="84">
        <f>SUMIFS(calculo!AZ$4:AZ$31,calculo!$B$4:$B$31,Salidas!$B46,calculo!$C$4:$C$31,Salidas!$C46,calculo!$D$4:$D$31,Salidas!$D46)*$A46</f>
        <v>0</v>
      </c>
      <c r="I46" s="84">
        <f>SUMIFS(calculo!BA$4:BA$31,calculo!$B$4:$B$31,Salidas!$B46,calculo!$C$4:$C$31,Salidas!$C46,calculo!$D$4:$D$31,Salidas!$D46)*$A46</f>
        <v>0</v>
      </c>
      <c r="J46" s="84">
        <f>SUMIFS(calculo!BB$4:BB$31,calculo!$B$4:$B$31,Salidas!$B46,calculo!$C$4:$C$31,Salidas!$C46,calculo!$D$4:$D$31,Salidas!$D46)*$A46</f>
        <v>0</v>
      </c>
      <c r="K46" s="51"/>
      <c r="L46" s="86" t="s">
        <v>52</v>
      </c>
      <c r="M46" s="84">
        <f>SUMIFS(calculo!CL$4:CL$31,calculo!$B$4:$B$31,Salidas!$B46,calculo!$C$4:$C$31,Salidas!$C46,calculo!$D$4:$D$31,Salidas!$D46)*$A46</f>
        <v>0</v>
      </c>
      <c r="N46" s="84">
        <f>SUMIFS(calculo!CM$4:CM$31,calculo!$B$4:$B$31,Salidas!$B46,calculo!$C$4:$C$31,Salidas!$C46,calculo!$D$4:$D$31,Salidas!$D46)*$A46</f>
        <v>0</v>
      </c>
      <c r="O46" s="84">
        <f>SUMIFS(calculo!CN$4:CN$31,calculo!$B$4:$B$31,Salidas!$B46,calculo!$C$4:$C$31,Salidas!$C46,calculo!$D$4:$D$31,Salidas!$D46)*$A46</f>
        <v>0</v>
      </c>
      <c r="P46" s="84">
        <f>SUMIFS(calculo!CO$4:CO$31,calculo!$B$4:$B$31,Salidas!$B46,calculo!$C$4:$C$31,Salidas!$C46,calculo!$D$4:$D$31,Salidas!$D46)*$A46</f>
        <v>0</v>
      </c>
      <c r="Q46" s="84">
        <f>SUMIFS(calculo!CP$4:CP$31,calculo!$B$4:$B$31,Salidas!$B46,calculo!$C$4:$C$31,Salidas!$C46,calculo!$D$4:$D$31,Salidas!$D46)*$A46</f>
        <v>0</v>
      </c>
    </row>
    <row r="47" spans="1:17" x14ac:dyDescent="0.25">
      <c r="A47" s="1">
        <f t="shared" si="9"/>
        <v>0</v>
      </c>
      <c r="B47" s="1">
        <f t="shared" si="9"/>
        <v>0</v>
      </c>
      <c r="C47" s="1">
        <f t="shared" si="9"/>
        <v>0</v>
      </c>
      <c r="D47" s="1">
        <f t="shared" si="9"/>
        <v>0</v>
      </c>
      <c r="E47" s="16" t="s">
        <v>51</v>
      </c>
      <c r="F47" s="84">
        <f>SUMIFS(calculo!AX$4:AX$31,calculo!$B$4:$B$31,Salidas!$B47,calculo!$C$4:$C$31,Salidas!$C47,calculo!$D$4:$D$31,Salidas!$D47)*$A47</f>
        <v>0</v>
      </c>
      <c r="G47" s="84">
        <f>SUMIFS(calculo!AY$4:AY$31,calculo!$B$4:$B$31,Salidas!$B47,calculo!$C$4:$C$31,Salidas!$C47,calculo!$D$4:$D$31,Salidas!$D47)*$A47</f>
        <v>0</v>
      </c>
      <c r="H47" s="84">
        <f>SUMIFS(calculo!AZ$4:AZ$31,calculo!$B$4:$B$31,Salidas!$B47,calculo!$C$4:$C$31,Salidas!$C47,calculo!$D$4:$D$31,Salidas!$D47)*$A47</f>
        <v>0</v>
      </c>
      <c r="I47" s="84">
        <f>SUMIFS(calculo!BA$4:BA$31,calculo!$B$4:$B$31,Salidas!$B47,calculo!$C$4:$C$31,Salidas!$C47,calculo!$D$4:$D$31,Salidas!$D47)*$A47</f>
        <v>0</v>
      </c>
      <c r="J47" s="84">
        <f>SUMIFS(calculo!BB$4:BB$31,calculo!$B$4:$B$31,Salidas!$B47,calculo!$C$4:$C$31,Salidas!$C47,calculo!$D$4:$D$31,Salidas!$D47)*$A47</f>
        <v>0</v>
      </c>
      <c r="K47" s="51"/>
      <c r="L47" s="86" t="s">
        <v>52</v>
      </c>
      <c r="M47" s="84">
        <f>SUMIFS(calculo!CL$4:CL$31,calculo!$B$4:$B$31,Salidas!$B47,calculo!$C$4:$C$31,Salidas!$C47,calculo!$D$4:$D$31,Salidas!$D47)*$A47</f>
        <v>0</v>
      </c>
      <c r="N47" s="84">
        <f>SUMIFS(calculo!CM$4:CM$31,calculo!$B$4:$B$31,Salidas!$B47,calculo!$C$4:$C$31,Salidas!$C47,calculo!$D$4:$D$31,Salidas!$D47)*$A47</f>
        <v>0</v>
      </c>
      <c r="O47" s="84">
        <f>SUMIFS(calculo!CN$4:CN$31,calculo!$B$4:$B$31,Salidas!$B47,calculo!$C$4:$C$31,Salidas!$C47,calculo!$D$4:$D$31,Salidas!$D47)*$A47</f>
        <v>0</v>
      </c>
      <c r="P47" s="84">
        <f>SUMIFS(calculo!CO$4:CO$31,calculo!$B$4:$B$31,Salidas!$B47,calculo!$C$4:$C$31,Salidas!$C47,calculo!$D$4:$D$31,Salidas!$D47)*$A47</f>
        <v>0</v>
      </c>
      <c r="Q47" s="84">
        <f>SUMIFS(calculo!CP$4:CP$31,calculo!$B$4:$B$31,Salidas!$B47,calculo!$C$4:$C$31,Salidas!$C47,calculo!$D$4:$D$31,Salidas!$D47)*$A47</f>
        <v>0</v>
      </c>
    </row>
    <row r="48" spans="1:17" x14ac:dyDescent="0.25">
      <c r="A48" s="1">
        <f t="shared" si="9"/>
        <v>0</v>
      </c>
      <c r="B48" s="1">
        <f t="shared" si="9"/>
        <v>0</v>
      </c>
      <c r="C48" s="1">
        <f t="shared" si="9"/>
        <v>0</v>
      </c>
      <c r="D48" s="1">
        <f t="shared" si="9"/>
        <v>0</v>
      </c>
      <c r="E48" s="16" t="s">
        <v>51</v>
      </c>
      <c r="F48" s="84">
        <f>SUMIFS(calculo!AX$4:AX$31,calculo!$B$4:$B$31,Salidas!$B48,calculo!$C$4:$C$31,Salidas!$C48,calculo!$D$4:$D$31,Salidas!$D48)*$A48</f>
        <v>0</v>
      </c>
      <c r="G48" s="84">
        <f>SUMIFS(calculo!AY$4:AY$31,calculo!$B$4:$B$31,Salidas!$B48,calculo!$C$4:$C$31,Salidas!$C48,calculo!$D$4:$D$31,Salidas!$D48)*$A48</f>
        <v>0</v>
      </c>
      <c r="H48" s="84">
        <f>SUMIFS(calculo!AZ$4:AZ$31,calculo!$B$4:$B$31,Salidas!$B48,calculo!$C$4:$C$31,Salidas!$C48,calculo!$D$4:$D$31,Salidas!$D48)*$A48</f>
        <v>0</v>
      </c>
      <c r="I48" s="84">
        <f>SUMIFS(calculo!BA$4:BA$31,calculo!$B$4:$B$31,Salidas!$B48,calculo!$C$4:$C$31,Salidas!$C48,calculo!$D$4:$D$31,Salidas!$D48)*$A48</f>
        <v>0</v>
      </c>
      <c r="J48" s="84">
        <f>SUMIFS(calculo!BB$4:BB$31,calculo!$B$4:$B$31,Salidas!$B48,calculo!$C$4:$C$31,Salidas!$C48,calculo!$D$4:$D$31,Salidas!$D48)*$A48</f>
        <v>0</v>
      </c>
      <c r="K48" s="51"/>
      <c r="L48" s="86" t="s">
        <v>52</v>
      </c>
      <c r="M48" s="84">
        <f>SUMIFS(calculo!CL$4:CL$31,calculo!$B$4:$B$31,Salidas!$B48,calculo!$C$4:$C$31,Salidas!$C48,calculo!$D$4:$D$31,Salidas!$D48)*$A48</f>
        <v>0</v>
      </c>
      <c r="N48" s="84">
        <f>SUMIFS(calculo!CM$4:CM$31,calculo!$B$4:$B$31,Salidas!$B48,calculo!$C$4:$C$31,Salidas!$C48,calculo!$D$4:$D$31,Salidas!$D48)*$A48</f>
        <v>0</v>
      </c>
      <c r="O48" s="84">
        <f>SUMIFS(calculo!CN$4:CN$31,calculo!$B$4:$B$31,Salidas!$B48,calculo!$C$4:$C$31,Salidas!$C48,calculo!$D$4:$D$31,Salidas!$D48)*$A48</f>
        <v>0</v>
      </c>
      <c r="P48" s="84">
        <f>SUMIFS(calculo!CO$4:CO$31,calculo!$B$4:$B$31,Salidas!$B48,calculo!$C$4:$C$31,Salidas!$C48,calculo!$D$4:$D$31,Salidas!$D48)*$A48</f>
        <v>0</v>
      </c>
      <c r="Q48" s="84">
        <f>SUMIFS(calculo!CP$4:CP$31,calculo!$B$4:$B$31,Salidas!$B48,calculo!$C$4:$C$31,Salidas!$C48,calculo!$D$4:$D$31,Salidas!$D48)*$A48</f>
        <v>0</v>
      </c>
    </row>
    <row r="49" spans="1:17" x14ac:dyDescent="0.25">
      <c r="A49" s="1">
        <f t="shared" si="9"/>
        <v>0</v>
      </c>
      <c r="B49" s="1">
        <f t="shared" si="9"/>
        <v>0</v>
      </c>
      <c r="C49" s="1">
        <f t="shared" si="9"/>
        <v>0</v>
      </c>
      <c r="D49" s="1">
        <f t="shared" si="9"/>
        <v>0</v>
      </c>
      <c r="E49" s="16" t="s">
        <v>51</v>
      </c>
      <c r="F49" s="84">
        <f>SUMIFS(calculo!AX$4:AX$31,calculo!$B$4:$B$31,Salidas!$B49,calculo!$C$4:$C$31,Salidas!$C49,calculo!$D$4:$D$31,Salidas!$D49)*$A49</f>
        <v>0</v>
      </c>
      <c r="G49" s="84">
        <f>SUMIFS(calculo!AY$4:AY$31,calculo!$B$4:$B$31,Salidas!$B49,calculo!$C$4:$C$31,Salidas!$C49,calculo!$D$4:$D$31,Salidas!$D49)*$A49</f>
        <v>0</v>
      </c>
      <c r="H49" s="84">
        <f>SUMIFS(calculo!AZ$4:AZ$31,calculo!$B$4:$B$31,Salidas!$B49,calculo!$C$4:$C$31,Salidas!$C49,calculo!$D$4:$D$31,Salidas!$D49)*$A49</f>
        <v>0</v>
      </c>
      <c r="I49" s="84">
        <f>SUMIFS(calculo!BA$4:BA$31,calculo!$B$4:$B$31,Salidas!$B49,calculo!$C$4:$C$31,Salidas!$C49,calculo!$D$4:$D$31,Salidas!$D49)*$A49</f>
        <v>0</v>
      </c>
      <c r="J49" s="84">
        <f>SUMIFS(calculo!BB$4:BB$31,calculo!$B$4:$B$31,Salidas!$B49,calculo!$C$4:$C$31,Salidas!$C49,calculo!$D$4:$D$31,Salidas!$D49)*$A49</f>
        <v>0</v>
      </c>
      <c r="K49" s="51"/>
      <c r="L49" s="86" t="s">
        <v>52</v>
      </c>
      <c r="M49" s="84">
        <f>SUMIFS(calculo!CL$4:CL$31,calculo!$B$4:$B$31,Salidas!$B49,calculo!$C$4:$C$31,Salidas!$C49,calculo!$D$4:$D$31,Salidas!$D49)*$A49</f>
        <v>0</v>
      </c>
      <c r="N49" s="84">
        <f>SUMIFS(calculo!CM$4:CM$31,calculo!$B$4:$B$31,Salidas!$B49,calculo!$C$4:$C$31,Salidas!$C49,calculo!$D$4:$D$31,Salidas!$D49)*$A49</f>
        <v>0</v>
      </c>
      <c r="O49" s="84">
        <f>SUMIFS(calculo!CN$4:CN$31,calculo!$B$4:$B$31,Salidas!$B49,calculo!$C$4:$C$31,Salidas!$C49,calculo!$D$4:$D$31,Salidas!$D49)*$A49</f>
        <v>0</v>
      </c>
      <c r="P49" s="84">
        <f>SUMIFS(calculo!CO$4:CO$31,calculo!$B$4:$B$31,Salidas!$B49,calculo!$C$4:$C$31,Salidas!$C49,calculo!$D$4:$D$31,Salidas!$D49)*$A49</f>
        <v>0</v>
      </c>
      <c r="Q49" s="84">
        <f>SUMIFS(calculo!CP$4:CP$31,calculo!$B$4:$B$31,Salidas!$B49,calculo!$C$4:$C$31,Salidas!$C49,calculo!$D$4:$D$31,Salidas!$D49)*$A49</f>
        <v>0</v>
      </c>
    </row>
    <row r="50" spans="1:17" x14ac:dyDescent="0.25">
      <c r="A50" s="1">
        <f t="shared" si="9"/>
        <v>0</v>
      </c>
      <c r="B50" s="1">
        <f t="shared" si="9"/>
        <v>0</v>
      </c>
      <c r="C50" s="1">
        <f t="shared" si="9"/>
        <v>0</v>
      </c>
      <c r="D50" s="1">
        <f t="shared" si="9"/>
        <v>0</v>
      </c>
      <c r="E50" s="16" t="s">
        <v>51</v>
      </c>
      <c r="F50" s="84">
        <f>SUMIFS(calculo!AX$4:AX$31,calculo!$B$4:$B$31,Salidas!$B50,calculo!$C$4:$C$31,Salidas!$C50,calculo!$D$4:$D$31,Salidas!$D50)*$A50</f>
        <v>0</v>
      </c>
      <c r="G50" s="84">
        <f>SUMIFS(calculo!AY$4:AY$31,calculo!$B$4:$B$31,Salidas!$B50,calculo!$C$4:$C$31,Salidas!$C50,calculo!$D$4:$D$31,Salidas!$D50)*$A50</f>
        <v>0</v>
      </c>
      <c r="H50" s="84">
        <f>SUMIFS(calculo!AZ$4:AZ$31,calculo!$B$4:$B$31,Salidas!$B50,calculo!$C$4:$C$31,Salidas!$C50,calculo!$D$4:$D$31,Salidas!$D50)*$A50</f>
        <v>0</v>
      </c>
      <c r="I50" s="84">
        <f>SUMIFS(calculo!BA$4:BA$31,calculo!$B$4:$B$31,Salidas!$B50,calculo!$C$4:$C$31,Salidas!$C50,calculo!$D$4:$D$31,Salidas!$D50)*$A50</f>
        <v>0</v>
      </c>
      <c r="J50" s="84">
        <f>SUMIFS(calculo!BB$4:BB$31,calculo!$B$4:$B$31,Salidas!$B50,calculo!$C$4:$C$31,Salidas!$C50,calculo!$D$4:$D$31,Salidas!$D50)*$A50</f>
        <v>0</v>
      </c>
      <c r="K50" s="51"/>
      <c r="L50" s="86" t="s">
        <v>52</v>
      </c>
      <c r="M50" s="84">
        <f>SUMIFS(calculo!CL$4:CL$31,calculo!$B$4:$B$31,Salidas!$B50,calculo!$C$4:$C$31,Salidas!$C50,calculo!$D$4:$D$31,Salidas!$D50)*$A50</f>
        <v>0</v>
      </c>
      <c r="N50" s="84">
        <f>SUMIFS(calculo!CM$4:CM$31,calculo!$B$4:$B$31,Salidas!$B50,calculo!$C$4:$C$31,Salidas!$C50,calculo!$D$4:$D$31,Salidas!$D50)*$A50</f>
        <v>0</v>
      </c>
      <c r="O50" s="84">
        <f>SUMIFS(calculo!CN$4:CN$31,calculo!$B$4:$B$31,Salidas!$B50,calculo!$C$4:$C$31,Salidas!$C50,calculo!$D$4:$D$31,Salidas!$D50)*$A50</f>
        <v>0</v>
      </c>
      <c r="P50" s="84">
        <f>SUMIFS(calculo!CO$4:CO$31,calculo!$B$4:$B$31,Salidas!$B50,calculo!$C$4:$C$31,Salidas!$C50,calculo!$D$4:$D$31,Salidas!$D50)*$A50</f>
        <v>0</v>
      </c>
      <c r="Q50" s="84">
        <f>SUMIFS(calculo!CP$4:CP$31,calculo!$B$4:$B$31,Salidas!$B50,calculo!$C$4:$C$31,Salidas!$C50,calculo!$D$4:$D$31,Salidas!$D50)*$A50</f>
        <v>0</v>
      </c>
    </row>
    <row r="51" spans="1:17" x14ac:dyDescent="0.25">
      <c r="A51" s="1">
        <f t="shared" si="9"/>
        <v>0</v>
      </c>
      <c r="B51" s="1">
        <f t="shared" si="9"/>
        <v>0</v>
      </c>
      <c r="C51" s="1">
        <f t="shared" si="9"/>
        <v>0</v>
      </c>
      <c r="D51" s="1">
        <f t="shared" si="9"/>
        <v>0</v>
      </c>
      <c r="E51" s="16" t="s">
        <v>51</v>
      </c>
      <c r="F51" s="84">
        <f>SUMIFS(calculo!AX$4:AX$31,calculo!$B$4:$B$31,Salidas!$B51,calculo!$C$4:$C$31,Salidas!$C51,calculo!$D$4:$D$31,Salidas!$D51)*$A51</f>
        <v>0</v>
      </c>
      <c r="G51" s="84">
        <f>SUMIFS(calculo!AY$4:AY$31,calculo!$B$4:$B$31,Salidas!$B51,calculo!$C$4:$C$31,Salidas!$C51,calculo!$D$4:$D$31,Salidas!$D51)*$A51</f>
        <v>0</v>
      </c>
      <c r="H51" s="84">
        <f>SUMIFS(calculo!AZ$4:AZ$31,calculo!$B$4:$B$31,Salidas!$B51,calculo!$C$4:$C$31,Salidas!$C51,calculo!$D$4:$D$31,Salidas!$D51)*$A51</f>
        <v>0</v>
      </c>
      <c r="I51" s="84">
        <f>SUMIFS(calculo!BA$4:BA$31,calculo!$B$4:$B$31,Salidas!$B51,calculo!$C$4:$C$31,Salidas!$C51,calculo!$D$4:$D$31,Salidas!$D51)*$A51</f>
        <v>0</v>
      </c>
      <c r="J51" s="84">
        <f>SUMIFS(calculo!BB$4:BB$31,calculo!$B$4:$B$31,Salidas!$B51,calculo!$C$4:$C$31,Salidas!$C51,calculo!$D$4:$D$31,Salidas!$D51)*$A51</f>
        <v>0</v>
      </c>
      <c r="K51" s="51"/>
      <c r="L51" s="86" t="s">
        <v>52</v>
      </c>
      <c r="M51" s="84">
        <f>SUMIFS(calculo!CL$4:CL$31,calculo!$B$4:$B$31,Salidas!$B51,calculo!$C$4:$C$31,Salidas!$C51,calculo!$D$4:$D$31,Salidas!$D51)*$A51</f>
        <v>0</v>
      </c>
      <c r="N51" s="84">
        <f>SUMIFS(calculo!CM$4:CM$31,calculo!$B$4:$B$31,Salidas!$B51,calculo!$C$4:$C$31,Salidas!$C51,calculo!$D$4:$D$31,Salidas!$D51)*$A51</f>
        <v>0</v>
      </c>
      <c r="O51" s="84">
        <f>SUMIFS(calculo!CN$4:CN$31,calculo!$B$4:$B$31,Salidas!$B51,calculo!$C$4:$C$31,Salidas!$C51,calculo!$D$4:$D$31,Salidas!$D51)*$A51</f>
        <v>0</v>
      </c>
      <c r="P51" s="84">
        <f>SUMIFS(calculo!CO$4:CO$31,calculo!$B$4:$B$31,Salidas!$B51,calculo!$C$4:$C$31,Salidas!$C51,calculo!$D$4:$D$31,Salidas!$D51)*$A51</f>
        <v>0</v>
      </c>
      <c r="Q51" s="84">
        <f>SUMIFS(calculo!CP$4:CP$31,calculo!$B$4:$B$31,Salidas!$B51,calculo!$C$4:$C$31,Salidas!$C51,calculo!$D$4:$D$31,Salidas!$D51)*$A51</f>
        <v>0</v>
      </c>
    </row>
    <row r="52" spans="1:17" x14ac:dyDescent="0.25">
      <c r="A52" s="1">
        <f t="shared" si="9"/>
        <v>0</v>
      </c>
      <c r="B52" s="1">
        <f t="shared" si="9"/>
        <v>0</v>
      </c>
      <c r="C52" s="1">
        <f t="shared" si="9"/>
        <v>0</v>
      </c>
      <c r="D52" s="1">
        <f t="shared" si="9"/>
        <v>0</v>
      </c>
      <c r="E52" s="16" t="s">
        <v>51</v>
      </c>
      <c r="F52" s="84">
        <f>SUMIFS(calculo!AX$4:AX$31,calculo!$B$4:$B$31,Salidas!$B52,calculo!$C$4:$C$31,Salidas!$C52,calculo!$D$4:$D$31,Salidas!$D52)*$A52</f>
        <v>0</v>
      </c>
      <c r="G52" s="84">
        <f>SUMIFS(calculo!AY$4:AY$31,calculo!$B$4:$B$31,Salidas!$B52,calculo!$C$4:$C$31,Salidas!$C52,calculo!$D$4:$D$31,Salidas!$D52)*$A52</f>
        <v>0</v>
      </c>
      <c r="H52" s="84">
        <f>SUMIFS(calculo!AZ$4:AZ$31,calculo!$B$4:$B$31,Salidas!$B52,calculo!$C$4:$C$31,Salidas!$C52,calculo!$D$4:$D$31,Salidas!$D52)*$A52</f>
        <v>0</v>
      </c>
      <c r="I52" s="84">
        <f>SUMIFS(calculo!BA$4:BA$31,calculo!$B$4:$B$31,Salidas!$B52,calculo!$C$4:$C$31,Salidas!$C52,calculo!$D$4:$D$31,Salidas!$D52)*$A52</f>
        <v>0</v>
      </c>
      <c r="J52" s="84">
        <f>SUMIFS(calculo!BB$4:BB$31,calculo!$B$4:$B$31,Salidas!$B52,calculo!$C$4:$C$31,Salidas!$C52,calculo!$D$4:$D$31,Salidas!$D52)*$A52</f>
        <v>0</v>
      </c>
      <c r="K52" s="51"/>
      <c r="L52" s="86" t="s">
        <v>52</v>
      </c>
      <c r="M52" s="84">
        <f>SUMIFS(calculo!CL$4:CL$31,calculo!$B$4:$B$31,Salidas!$B52,calculo!$C$4:$C$31,Salidas!$C52,calculo!$D$4:$D$31,Salidas!$D52)*$A52</f>
        <v>0</v>
      </c>
      <c r="N52" s="84">
        <f>SUMIFS(calculo!CM$4:CM$31,calculo!$B$4:$B$31,Salidas!$B52,calculo!$C$4:$C$31,Salidas!$C52,calculo!$D$4:$D$31,Salidas!$D52)*$A52</f>
        <v>0</v>
      </c>
      <c r="O52" s="84">
        <f>SUMIFS(calculo!CN$4:CN$31,calculo!$B$4:$B$31,Salidas!$B52,calculo!$C$4:$C$31,Salidas!$C52,calculo!$D$4:$D$31,Salidas!$D52)*$A52</f>
        <v>0</v>
      </c>
      <c r="P52" s="84">
        <f>SUMIFS(calculo!CO$4:CO$31,calculo!$B$4:$B$31,Salidas!$B52,calculo!$C$4:$C$31,Salidas!$C52,calculo!$D$4:$D$31,Salidas!$D52)*$A52</f>
        <v>0</v>
      </c>
      <c r="Q52" s="84">
        <f>SUMIFS(calculo!CP$4:CP$31,calculo!$B$4:$B$31,Salidas!$B52,calculo!$C$4:$C$31,Salidas!$C52,calculo!$D$4:$D$31,Salidas!$D52)*$A52</f>
        <v>0</v>
      </c>
    </row>
    <row r="53" spans="1:17" x14ac:dyDescent="0.25">
      <c r="A53" s="1">
        <f t="shared" si="9"/>
        <v>0</v>
      </c>
      <c r="B53" s="1">
        <f t="shared" si="9"/>
        <v>0</v>
      </c>
      <c r="C53" s="1">
        <f t="shared" si="9"/>
        <v>0</v>
      </c>
      <c r="D53" s="1">
        <f t="shared" si="9"/>
        <v>0</v>
      </c>
      <c r="E53" s="16" t="s">
        <v>51</v>
      </c>
      <c r="F53" s="84">
        <f>SUMIFS(calculo!AX$4:AX$31,calculo!$B$4:$B$31,Salidas!$B53,calculo!$C$4:$C$31,Salidas!$C53,calculo!$D$4:$D$31,Salidas!$D53)*$A53</f>
        <v>0</v>
      </c>
      <c r="G53" s="84">
        <f>SUMIFS(calculo!AY$4:AY$31,calculo!$B$4:$B$31,Salidas!$B53,calculo!$C$4:$C$31,Salidas!$C53,calculo!$D$4:$D$31,Salidas!$D53)*$A53</f>
        <v>0</v>
      </c>
      <c r="H53" s="84">
        <f>SUMIFS(calculo!AZ$4:AZ$31,calculo!$B$4:$B$31,Salidas!$B53,calculo!$C$4:$C$31,Salidas!$C53,calculo!$D$4:$D$31,Salidas!$D53)*$A53</f>
        <v>0</v>
      </c>
      <c r="I53" s="84">
        <f>SUMIFS(calculo!BA$4:BA$31,calculo!$B$4:$B$31,Salidas!$B53,calculo!$C$4:$C$31,Salidas!$C53,calculo!$D$4:$D$31,Salidas!$D53)*$A53</f>
        <v>0</v>
      </c>
      <c r="J53" s="84">
        <f>SUMIFS(calculo!BB$4:BB$31,calculo!$B$4:$B$31,Salidas!$B53,calculo!$C$4:$C$31,Salidas!$C53,calculo!$D$4:$D$31,Salidas!$D53)*$A53</f>
        <v>0</v>
      </c>
      <c r="K53" s="51"/>
      <c r="L53" s="86" t="s">
        <v>52</v>
      </c>
      <c r="M53" s="84">
        <f>SUMIFS(calculo!CL$4:CL$31,calculo!$B$4:$B$31,Salidas!$B53,calculo!$C$4:$C$31,Salidas!$C53,calculo!$D$4:$D$31,Salidas!$D53)*$A53</f>
        <v>0</v>
      </c>
      <c r="N53" s="84">
        <f>SUMIFS(calculo!CM$4:CM$31,calculo!$B$4:$B$31,Salidas!$B53,calculo!$C$4:$C$31,Salidas!$C53,calculo!$D$4:$D$31,Salidas!$D53)*$A53</f>
        <v>0</v>
      </c>
      <c r="O53" s="84">
        <f>SUMIFS(calculo!CN$4:CN$31,calculo!$B$4:$B$31,Salidas!$B53,calculo!$C$4:$C$31,Salidas!$C53,calculo!$D$4:$D$31,Salidas!$D53)*$A53</f>
        <v>0</v>
      </c>
      <c r="P53" s="84">
        <f>SUMIFS(calculo!CO$4:CO$31,calculo!$B$4:$B$31,Salidas!$B53,calculo!$C$4:$C$31,Salidas!$C53,calculo!$D$4:$D$31,Salidas!$D53)*$A53</f>
        <v>0</v>
      </c>
      <c r="Q53" s="84">
        <f>SUMIFS(calculo!CP$4:CP$31,calculo!$B$4:$B$31,Salidas!$B53,calculo!$C$4:$C$31,Salidas!$C53,calculo!$D$4:$D$31,Salidas!$D53)*$A53</f>
        <v>0</v>
      </c>
    </row>
    <row r="54" spans="1:17" x14ac:dyDescent="0.25">
      <c r="A54" s="1">
        <f t="shared" si="9"/>
        <v>0</v>
      </c>
      <c r="B54" s="1">
        <f t="shared" si="9"/>
        <v>0</v>
      </c>
      <c r="C54" s="1">
        <f t="shared" si="9"/>
        <v>0</v>
      </c>
      <c r="D54" s="1">
        <f t="shared" si="9"/>
        <v>0</v>
      </c>
      <c r="E54" s="16" t="s">
        <v>51</v>
      </c>
      <c r="F54" s="84">
        <f>SUMIFS(calculo!AX$4:AX$31,calculo!$B$4:$B$31,Salidas!$B54,calculo!$C$4:$C$31,Salidas!$C54,calculo!$D$4:$D$31,Salidas!$D54)*$A54</f>
        <v>0</v>
      </c>
      <c r="G54" s="84">
        <f>SUMIFS(calculo!AY$4:AY$31,calculo!$B$4:$B$31,Salidas!$B54,calculo!$C$4:$C$31,Salidas!$C54,calculo!$D$4:$D$31,Salidas!$D54)*$A54</f>
        <v>0</v>
      </c>
      <c r="H54" s="84">
        <f>SUMIFS(calculo!AZ$4:AZ$31,calculo!$B$4:$B$31,Salidas!$B54,calculo!$C$4:$C$31,Salidas!$C54,calculo!$D$4:$D$31,Salidas!$D54)*$A54</f>
        <v>0</v>
      </c>
      <c r="I54" s="84">
        <f>SUMIFS(calculo!BA$4:BA$31,calculo!$B$4:$B$31,Salidas!$B54,calculo!$C$4:$C$31,Salidas!$C54,calculo!$D$4:$D$31,Salidas!$D54)*$A54</f>
        <v>0</v>
      </c>
      <c r="J54" s="84">
        <f>SUMIFS(calculo!BB$4:BB$31,calculo!$B$4:$B$31,Salidas!$B54,calculo!$C$4:$C$31,Salidas!$C54,calculo!$D$4:$D$31,Salidas!$D54)*$A54</f>
        <v>0</v>
      </c>
      <c r="K54" s="51"/>
      <c r="L54" s="86" t="s">
        <v>52</v>
      </c>
      <c r="M54" s="84">
        <f>SUMIFS(calculo!CL$4:CL$31,calculo!$B$4:$B$31,Salidas!$B54,calculo!$C$4:$C$31,Salidas!$C54,calculo!$D$4:$D$31,Salidas!$D54)*$A54</f>
        <v>0</v>
      </c>
      <c r="N54" s="84">
        <f>SUMIFS(calculo!CM$4:CM$31,calculo!$B$4:$B$31,Salidas!$B54,calculo!$C$4:$C$31,Salidas!$C54,calculo!$D$4:$D$31,Salidas!$D54)*$A54</f>
        <v>0</v>
      </c>
      <c r="O54" s="84">
        <f>SUMIFS(calculo!CN$4:CN$31,calculo!$B$4:$B$31,Salidas!$B54,calculo!$C$4:$C$31,Salidas!$C54,calculo!$D$4:$D$31,Salidas!$D54)*$A54</f>
        <v>0</v>
      </c>
      <c r="P54" s="84">
        <f>SUMIFS(calculo!CO$4:CO$31,calculo!$B$4:$B$31,Salidas!$B54,calculo!$C$4:$C$31,Salidas!$C54,calculo!$D$4:$D$31,Salidas!$D54)*$A54</f>
        <v>0</v>
      </c>
      <c r="Q54" s="84">
        <f>SUMIFS(calculo!CP$4:CP$31,calculo!$B$4:$B$31,Salidas!$B54,calculo!$C$4:$C$31,Salidas!$C54,calculo!$D$4:$D$31,Salidas!$D54)*$A54</f>
        <v>0</v>
      </c>
    </row>
    <row r="55" spans="1:17" x14ac:dyDescent="0.25">
      <c r="A55" s="1">
        <f t="shared" si="9"/>
        <v>0</v>
      </c>
      <c r="B55" s="1">
        <f t="shared" si="9"/>
        <v>0</v>
      </c>
      <c r="C55" s="1">
        <f t="shared" si="9"/>
        <v>0</v>
      </c>
      <c r="D55" s="1">
        <f t="shared" si="9"/>
        <v>0</v>
      </c>
      <c r="E55" s="16" t="s">
        <v>51</v>
      </c>
      <c r="F55" s="84">
        <f>SUMIFS(calculo!AX$4:AX$31,calculo!$B$4:$B$31,Salidas!$B55,calculo!$C$4:$C$31,Salidas!$C55,calculo!$D$4:$D$31,Salidas!$D55)*$A55</f>
        <v>0</v>
      </c>
      <c r="G55" s="84">
        <f>SUMIFS(calculo!AY$4:AY$31,calculo!$B$4:$B$31,Salidas!$B55,calculo!$C$4:$C$31,Salidas!$C55,calculo!$D$4:$D$31,Salidas!$D55)*$A55</f>
        <v>0</v>
      </c>
      <c r="H55" s="84">
        <f>SUMIFS(calculo!AZ$4:AZ$31,calculo!$B$4:$B$31,Salidas!$B55,calculo!$C$4:$C$31,Salidas!$C55,calculo!$D$4:$D$31,Salidas!$D55)*$A55</f>
        <v>0</v>
      </c>
      <c r="I55" s="84">
        <f>SUMIFS(calculo!BA$4:BA$31,calculo!$B$4:$B$31,Salidas!$B55,calculo!$C$4:$C$31,Salidas!$C55,calculo!$D$4:$D$31,Salidas!$D55)*$A55</f>
        <v>0</v>
      </c>
      <c r="J55" s="84">
        <f>SUMIFS(calculo!BB$4:BB$31,calculo!$B$4:$B$31,Salidas!$B55,calculo!$C$4:$C$31,Salidas!$C55,calculo!$D$4:$D$31,Salidas!$D55)*$A55</f>
        <v>0</v>
      </c>
      <c r="K55" s="51"/>
      <c r="L55" s="86" t="s">
        <v>52</v>
      </c>
      <c r="M55" s="84">
        <f>SUMIFS(calculo!CL$4:CL$31,calculo!$B$4:$B$31,Salidas!$B55,calculo!$C$4:$C$31,Salidas!$C55,calculo!$D$4:$D$31,Salidas!$D55)*$A55</f>
        <v>0</v>
      </c>
      <c r="N55" s="84">
        <f>SUMIFS(calculo!CM$4:CM$31,calculo!$B$4:$B$31,Salidas!$B55,calculo!$C$4:$C$31,Salidas!$C55,calculo!$D$4:$D$31,Salidas!$D55)*$A55</f>
        <v>0</v>
      </c>
      <c r="O55" s="84">
        <f>SUMIFS(calculo!CN$4:CN$31,calculo!$B$4:$B$31,Salidas!$B55,calculo!$C$4:$C$31,Salidas!$C55,calculo!$D$4:$D$31,Salidas!$D55)*$A55</f>
        <v>0</v>
      </c>
      <c r="P55" s="84">
        <f>SUMIFS(calculo!CO$4:CO$31,calculo!$B$4:$B$31,Salidas!$B55,calculo!$C$4:$C$31,Salidas!$C55,calculo!$D$4:$D$31,Salidas!$D55)*$A55</f>
        <v>0</v>
      </c>
      <c r="Q55" s="84">
        <f>SUMIFS(calculo!CP$4:CP$31,calculo!$B$4:$B$31,Salidas!$B55,calculo!$C$4:$C$31,Salidas!$C55,calculo!$D$4:$D$31,Salidas!$D55)*$A55</f>
        <v>0</v>
      </c>
    </row>
    <row r="56" spans="1:17" x14ac:dyDescent="0.25">
      <c r="A56" s="1">
        <f t="shared" si="9"/>
        <v>0</v>
      </c>
      <c r="B56" s="1">
        <f t="shared" si="9"/>
        <v>0</v>
      </c>
      <c r="C56" s="1">
        <f t="shared" si="9"/>
        <v>0</v>
      </c>
      <c r="D56" s="1">
        <f t="shared" si="9"/>
        <v>0</v>
      </c>
      <c r="E56" s="16" t="s">
        <v>51</v>
      </c>
      <c r="F56" s="84">
        <f>SUMIFS(calculo!AX$4:AX$31,calculo!$B$4:$B$31,Salidas!$B56,calculo!$C$4:$C$31,Salidas!$C56,calculo!$D$4:$D$31,Salidas!$D56)*$A56</f>
        <v>0</v>
      </c>
      <c r="G56" s="84">
        <f>SUMIFS(calculo!AY$4:AY$31,calculo!$B$4:$B$31,Salidas!$B56,calculo!$C$4:$C$31,Salidas!$C56,calculo!$D$4:$D$31,Salidas!$D56)*$A56</f>
        <v>0</v>
      </c>
      <c r="H56" s="84">
        <f>SUMIFS(calculo!AZ$4:AZ$31,calculo!$B$4:$B$31,Salidas!$B56,calculo!$C$4:$C$31,Salidas!$C56,calculo!$D$4:$D$31,Salidas!$D56)*$A56</f>
        <v>0</v>
      </c>
      <c r="I56" s="84">
        <f>SUMIFS(calculo!BA$4:BA$31,calculo!$B$4:$B$31,Salidas!$B56,calculo!$C$4:$C$31,Salidas!$C56,calculo!$D$4:$D$31,Salidas!$D56)*$A56</f>
        <v>0</v>
      </c>
      <c r="J56" s="84">
        <f>SUMIFS(calculo!BB$4:BB$31,calculo!$B$4:$B$31,Salidas!$B56,calculo!$C$4:$C$31,Salidas!$C56,calculo!$D$4:$D$31,Salidas!$D56)*$A56</f>
        <v>0</v>
      </c>
      <c r="K56" s="51"/>
      <c r="L56" s="86" t="s">
        <v>52</v>
      </c>
      <c r="M56" s="84">
        <f>SUMIFS(calculo!CL$4:CL$31,calculo!$B$4:$B$31,Salidas!$B56,calculo!$C$4:$C$31,Salidas!$C56,calculo!$D$4:$D$31,Salidas!$D56)*$A56</f>
        <v>0</v>
      </c>
      <c r="N56" s="84">
        <f>SUMIFS(calculo!CM$4:CM$31,calculo!$B$4:$B$31,Salidas!$B56,calculo!$C$4:$C$31,Salidas!$C56,calculo!$D$4:$D$31,Salidas!$D56)*$A56</f>
        <v>0</v>
      </c>
      <c r="O56" s="84">
        <f>SUMIFS(calculo!CN$4:CN$31,calculo!$B$4:$B$31,Salidas!$B56,calculo!$C$4:$C$31,Salidas!$C56,calculo!$D$4:$D$31,Salidas!$D56)*$A56</f>
        <v>0</v>
      </c>
      <c r="P56" s="84">
        <f>SUMIFS(calculo!CO$4:CO$31,calculo!$B$4:$B$31,Salidas!$B56,calculo!$C$4:$C$31,Salidas!$C56,calculo!$D$4:$D$31,Salidas!$D56)*$A56</f>
        <v>0</v>
      </c>
      <c r="Q56" s="84">
        <f>SUMIFS(calculo!CP$4:CP$31,calculo!$B$4:$B$31,Salidas!$B56,calculo!$C$4:$C$31,Salidas!$C56,calculo!$D$4:$D$31,Salidas!$D56)*$A56</f>
        <v>0</v>
      </c>
    </row>
    <row r="57" spans="1:17" x14ac:dyDescent="0.25">
      <c r="A57" s="1">
        <f t="shared" si="9"/>
        <v>0</v>
      </c>
      <c r="B57" s="1">
        <f t="shared" si="9"/>
        <v>0</v>
      </c>
      <c r="C57" s="1">
        <f t="shared" si="9"/>
        <v>0</v>
      </c>
      <c r="D57" s="1">
        <f t="shared" si="9"/>
        <v>0</v>
      </c>
      <c r="E57" s="16" t="s">
        <v>51</v>
      </c>
      <c r="F57" s="84">
        <f>SUMIFS(calculo!AX$4:AX$31,calculo!$B$4:$B$31,Salidas!$B57,calculo!$C$4:$C$31,Salidas!$C57,calculo!$D$4:$D$31,Salidas!$D57)*$A57</f>
        <v>0</v>
      </c>
      <c r="G57" s="84">
        <f>SUMIFS(calculo!AY$4:AY$31,calculo!$B$4:$B$31,Salidas!$B57,calculo!$C$4:$C$31,Salidas!$C57,calculo!$D$4:$D$31,Salidas!$D57)*$A57</f>
        <v>0</v>
      </c>
      <c r="H57" s="84">
        <f>SUMIFS(calculo!AZ$4:AZ$31,calculo!$B$4:$B$31,Salidas!$B57,calculo!$C$4:$C$31,Salidas!$C57,calculo!$D$4:$D$31,Salidas!$D57)*$A57</f>
        <v>0</v>
      </c>
      <c r="I57" s="84">
        <f>SUMIFS(calculo!BA$4:BA$31,calculo!$B$4:$B$31,Salidas!$B57,calculo!$C$4:$C$31,Salidas!$C57,calculo!$D$4:$D$31,Salidas!$D57)*$A57</f>
        <v>0</v>
      </c>
      <c r="J57" s="84">
        <f>SUMIFS(calculo!BB$4:BB$31,calculo!$B$4:$B$31,Salidas!$B57,calculo!$C$4:$C$31,Salidas!$C57,calculo!$D$4:$D$31,Salidas!$D57)*$A57</f>
        <v>0</v>
      </c>
      <c r="K57" s="51"/>
      <c r="L57" s="86" t="s">
        <v>52</v>
      </c>
      <c r="M57" s="84">
        <f>SUMIFS(calculo!CL$4:CL$31,calculo!$B$4:$B$31,Salidas!$B57,calculo!$C$4:$C$31,Salidas!$C57,calculo!$D$4:$D$31,Salidas!$D57)*$A57</f>
        <v>0</v>
      </c>
      <c r="N57" s="84">
        <f>SUMIFS(calculo!CM$4:CM$31,calculo!$B$4:$B$31,Salidas!$B57,calculo!$C$4:$C$31,Salidas!$C57,calculo!$D$4:$D$31,Salidas!$D57)*$A57</f>
        <v>0</v>
      </c>
      <c r="O57" s="84">
        <f>SUMIFS(calculo!CN$4:CN$31,calculo!$B$4:$B$31,Salidas!$B57,calculo!$C$4:$C$31,Salidas!$C57,calculo!$D$4:$D$31,Salidas!$D57)*$A57</f>
        <v>0</v>
      </c>
      <c r="P57" s="84">
        <f>SUMIFS(calculo!CO$4:CO$31,calculo!$B$4:$B$31,Salidas!$B57,calculo!$C$4:$C$31,Salidas!$C57,calculo!$D$4:$D$31,Salidas!$D57)*$A57</f>
        <v>0</v>
      </c>
      <c r="Q57" s="84">
        <f>SUMIFS(calculo!CP$4:CP$31,calculo!$B$4:$B$31,Salidas!$B57,calculo!$C$4:$C$31,Salidas!$C57,calculo!$D$4:$D$31,Salidas!$D57)*$A57</f>
        <v>0</v>
      </c>
    </row>
    <row r="58" spans="1:17" x14ac:dyDescent="0.25">
      <c r="A58" s="1">
        <f t="shared" si="9"/>
        <v>0</v>
      </c>
      <c r="B58" s="1">
        <f t="shared" si="9"/>
        <v>0</v>
      </c>
      <c r="C58" s="1">
        <f t="shared" si="9"/>
        <v>0</v>
      </c>
      <c r="D58" s="1">
        <f t="shared" si="9"/>
        <v>0</v>
      </c>
      <c r="E58" s="16" t="s">
        <v>51</v>
      </c>
      <c r="F58" s="84">
        <f>SUMIFS(calculo!AX$4:AX$31,calculo!$B$4:$B$31,Salidas!$B58,calculo!$C$4:$C$31,Salidas!$C58,calculo!$D$4:$D$31,Salidas!$D58)*$A58</f>
        <v>0</v>
      </c>
      <c r="G58" s="84">
        <f>SUMIFS(calculo!AY$4:AY$31,calculo!$B$4:$B$31,Salidas!$B58,calculo!$C$4:$C$31,Salidas!$C58,calculo!$D$4:$D$31,Salidas!$D58)*$A58</f>
        <v>0</v>
      </c>
      <c r="H58" s="84">
        <f>SUMIFS(calculo!AZ$4:AZ$31,calculo!$B$4:$B$31,Salidas!$B58,calculo!$C$4:$C$31,Salidas!$C58,calculo!$D$4:$D$31,Salidas!$D58)*$A58</f>
        <v>0</v>
      </c>
      <c r="I58" s="84">
        <f>SUMIFS(calculo!BA$4:BA$31,calculo!$B$4:$B$31,Salidas!$B58,calculo!$C$4:$C$31,Salidas!$C58,calculo!$D$4:$D$31,Salidas!$D58)*$A58</f>
        <v>0</v>
      </c>
      <c r="J58" s="84">
        <f>SUMIFS(calculo!BB$4:BB$31,calculo!$B$4:$B$31,Salidas!$B58,calculo!$C$4:$C$31,Salidas!$C58,calculo!$D$4:$D$31,Salidas!$D58)*$A58</f>
        <v>0</v>
      </c>
      <c r="K58" s="51"/>
      <c r="L58" s="86" t="s">
        <v>52</v>
      </c>
      <c r="M58" s="84">
        <f>SUMIFS(calculo!CL$4:CL$31,calculo!$B$4:$B$31,Salidas!$B58,calculo!$C$4:$C$31,Salidas!$C58,calculo!$D$4:$D$31,Salidas!$D58)*$A58</f>
        <v>0</v>
      </c>
      <c r="N58" s="84">
        <f>SUMIFS(calculo!CM$4:CM$31,calculo!$B$4:$B$31,Salidas!$B58,calculo!$C$4:$C$31,Salidas!$C58,calculo!$D$4:$D$31,Salidas!$D58)*$A58</f>
        <v>0</v>
      </c>
      <c r="O58" s="84">
        <f>SUMIFS(calculo!CN$4:CN$31,calculo!$B$4:$B$31,Salidas!$B58,calculo!$C$4:$C$31,Salidas!$C58,calculo!$D$4:$D$31,Salidas!$D58)*$A58</f>
        <v>0</v>
      </c>
      <c r="P58" s="84">
        <f>SUMIFS(calculo!CO$4:CO$31,calculo!$B$4:$B$31,Salidas!$B58,calculo!$C$4:$C$31,Salidas!$C58,calculo!$D$4:$D$31,Salidas!$D58)*$A58</f>
        <v>0</v>
      </c>
      <c r="Q58" s="84">
        <f>SUMIFS(calculo!CP$4:CP$31,calculo!$B$4:$B$31,Salidas!$B58,calculo!$C$4:$C$31,Salidas!$C58,calculo!$D$4:$D$31,Salidas!$D58)*$A58</f>
        <v>0</v>
      </c>
    </row>
    <row r="59" spans="1:17" x14ac:dyDescent="0.25">
      <c r="A59" s="1">
        <f t="shared" si="9"/>
        <v>0</v>
      </c>
      <c r="B59" s="1">
        <f t="shared" si="9"/>
        <v>0</v>
      </c>
      <c r="C59" s="1">
        <f t="shared" si="9"/>
        <v>0</v>
      </c>
      <c r="D59" s="1">
        <f t="shared" si="9"/>
        <v>0</v>
      </c>
      <c r="E59" s="16" t="s">
        <v>51</v>
      </c>
      <c r="F59" s="84">
        <f>SUMIFS(calculo!AX$4:AX$31,calculo!$B$4:$B$31,Salidas!$B59,calculo!$C$4:$C$31,Salidas!$C59,calculo!$D$4:$D$31,Salidas!$D59)*$A59</f>
        <v>0</v>
      </c>
      <c r="G59" s="84">
        <f>SUMIFS(calculo!AY$4:AY$31,calculo!$B$4:$B$31,Salidas!$B59,calculo!$C$4:$C$31,Salidas!$C59,calculo!$D$4:$D$31,Salidas!$D59)*$A59</f>
        <v>0</v>
      </c>
      <c r="H59" s="84">
        <f>SUMIFS(calculo!AZ$4:AZ$31,calculo!$B$4:$B$31,Salidas!$B59,calculo!$C$4:$C$31,Salidas!$C59,calculo!$D$4:$D$31,Salidas!$D59)*$A59</f>
        <v>0</v>
      </c>
      <c r="I59" s="84">
        <f>SUMIFS(calculo!BA$4:BA$31,calculo!$B$4:$B$31,Salidas!$B59,calculo!$C$4:$C$31,Salidas!$C59,calculo!$D$4:$D$31,Salidas!$D59)*$A59</f>
        <v>0</v>
      </c>
      <c r="J59" s="84">
        <f>SUMIFS(calculo!BB$4:BB$31,calculo!$B$4:$B$31,Salidas!$B59,calculo!$C$4:$C$31,Salidas!$C59,calculo!$D$4:$D$31,Salidas!$D59)*$A59</f>
        <v>0</v>
      </c>
      <c r="K59" s="51"/>
      <c r="L59" s="86" t="s">
        <v>52</v>
      </c>
      <c r="M59" s="84">
        <f>SUMIFS(calculo!CL$4:CL$31,calculo!$B$4:$B$31,Salidas!$B59,calculo!$C$4:$C$31,Salidas!$C59,calculo!$D$4:$D$31,Salidas!$D59)*$A59</f>
        <v>0</v>
      </c>
      <c r="N59" s="84">
        <f>SUMIFS(calculo!CM$4:CM$31,calculo!$B$4:$B$31,Salidas!$B59,calculo!$C$4:$C$31,Salidas!$C59,calculo!$D$4:$D$31,Salidas!$D59)*$A59</f>
        <v>0</v>
      </c>
      <c r="O59" s="84">
        <f>SUMIFS(calculo!CN$4:CN$31,calculo!$B$4:$B$31,Salidas!$B59,calculo!$C$4:$C$31,Salidas!$C59,calculo!$D$4:$D$31,Salidas!$D59)*$A59</f>
        <v>0</v>
      </c>
      <c r="P59" s="84">
        <f>SUMIFS(calculo!CO$4:CO$31,calculo!$B$4:$B$31,Salidas!$B59,calculo!$C$4:$C$31,Salidas!$C59,calculo!$D$4:$D$31,Salidas!$D59)*$A59</f>
        <v>0</v>
      </c>
      <c r="Q59" s="84">
        <f>SUMIFS(calculo!CP$4:CP$31,calculo!$B$4:$B$31,Salidas!$B59,calculo!$C$4:$C$31,Salidas!$C59,calculo!$D$4:$D$31,Salidas!$D59)*$A59</f>
        <v>0</v>
      </c>
    </row>
    <row r="60" spans="1:17" x14ac:dyDescent="0.25">
      <c r="A60" s="1">
        <f t="shared" si="9"/>
        <v>0</v>
      </c>
      <c r="B60" s="1">
        <f t="shared" si="9"/>
        <v>0</v>
      </c>
      <c r="C60" s="1">
        <f t="shared" si="9"/>
        <v>0</v>
      </c>
      <c r="D60" s="1">
        <f t="shared" si="9"/>
        <v>0</v>
      </c>
      <c r="E60" s="16" t="s">
        <v>51</v>
      </c>
      <c r="F60" s="84">
        <f>SUMIFS(calculo!AX$4:AX$31,calculo!$B$4:$B$31,Salidas!$B60,calculo!$C$4:$C$31,Salidas!$C60,calculo!$D$4:$D$31,Salidas!$D60)*$A60</f>
        <v>0</v>
      </c>
      <c r="G60" s="84">
        <f>SUMIFS(calculo!AY$4:AY$31,calculo!$B$4:$B$31,Salidas!$B60,calculo!$C$4:$C$31,Salidas!$C60,calculo!$D$4:$D$31,Salidas!$D60)*$A60</f>
        <v>0</v>
      </c>
      <c r="H60" s="84">
        <f>SUMIFS(calculo!AZ$4:AZ$31,calculo!$B$4:$B$31,Salidas!$B60,calculo!$C$4:$C$31,Salidas!$C60,calculo!$D$4:$D$31,Salidas!$D60)*$A60</f>
        <v>0</v>
      </c>
      <c r="I60" s="84">
        <f>SUMIFS(calculo!BA$4:BA$31,calculo!$B$4:$B$31,Salidas!$B60,calculo!$C$4:$C$31,Salidas!$C60,calculo!$D$4:$D$31,Salidas!$D60)*$A60</f>
        <v>0</v>
      </c>
      <c r="J60" s="84">
        <f>SUMIFS(calculo!BB$4:BB$31,calculo!$B$4:$B$31,Salidas!$B60,calculo!$C$4:$C$31,Salidas!$C60,calculo!$D$4:$D$31,Salidas!$D60)*$A60</f>
        <v>0</v>
      </c>
      <c r="K60" s="51"/>
      <c r="L60" s="86" t="s">
        <v>52</v>
      </c>
      <c r="M60" s="84">
        <f>SUMIFS(calculo!CL$4:CL$31,calculo!$B$4:$B$31,Salidas!$B60,calculo!$C$4:$C$31,Salidas!$C60,calculo!$D$4:$D$31,Salidas!$D60)*$A60</f>
        <v>0</v>
      </c>
      <c r="N60" s="84">
        <f>SUMIFS(calculo!CM$4:CM$31,calculo!$B$4:$B$31,Salidas!$B60,calculo!$C$4:$C$31,Salidas!$C60,calculo!$D$4:$D$31,Salidas!$D60)*$A60</f>
        <v>0</v>
      </c>
      <c r="O60" s="84">
        <f>SUMIFS(calculo!CN$4:CN$31,calculo!$B$4:$B$31,Salidas!$B60,calculo!$C$4:$C$31,Salidas!$C60,calculo!$D$4:$D$31,Salidas!$D60)*$A60</f>
        <v>0</v>
      </c>
      <c r="P60" s="84">
        <f>SUMIFS(calculo!CO$4:CO$31,calculo!$B$4:$B$31,Salidas!$B60,calculo!$C$4:$C$31,Salidas!$C60,calculo!$D$4:$D$31,Salidas!$D60)*$A60</f>
        <v>0</v>
      </c>
      <c r="Q60" s="84">
        <f>SUMIFS(calculo!CP$4:CP$31,calculo!$B$4:$B$31,Salidas!$B60,calculo!$C$4:$C$31,Salidas!$C60,calculo!$D$4:$D$31,Salidas!$D60)*$A60</f>
        <v>0</v>
      </c>
    </row>
    <row r="61" spans="1:17" x14ac:dyDescent="0.25">
      <c r="A61" s="1">
        <f t="shared" si="9"/>
        <v>0</v>
      </c>
      <c r="B61" s="1">
        <f t="shared" si="9"/>
        <v>0</v>
      </c>
      <c r="C61" s="1">
        <f t="shared" si="9"/>
        <v>0</v>
      </c>
      <c r="D61" s="1">
        <f t="shared" si="9"/>
        <v>0</v>
      </c>
      <c r="E61" s="16" t="s">
        <v>51</v>
      </c>
      <c r="F61" s="84">
        <f>SUMIFS(calculo!AX$4:AX$31,calculo!$B$4:$B$31,Salidas!$B61,calculo!$C$4:$C$31,Salidas!$C61,calculo!$D$4:$D$31,Salidas!$D61)*$A61</f>
        <v>0</v>
      </c>
      <c r="G61" s="84">
        <f>SUMIFS(calculo!AY$4:AY$31,calculo!$B$4:$B$31,Salidas!$B61,calculo!$C$4:$C$31,Salidas!$C61,calculo!$D$4:$D$31,Salidas!$D61)*$A61</f>
        <v>0</v>
      </c>
      <c r="H61" s="84">
        <f>SUMIFS(calculo!AZ$4:AZ$31,calculo!$B$4:$B$31,Salidas!$B61,calculo!$C$4:$C$31,Salidas!$C61,calculo!$D$4:$D$31,Salidas!$D61)*$A61</f>
        <v>0</v>
      </c>
      <c r="I61" s="84">
        <f>SUMIFS(calculo!BA$4:BA$31,calculo!$B$4:$B$31,Salidas!$B61,calculo!$C$4:$C$31,Salidas!$C61,calculo!$D$4:$D$31,Salidas!$D61)*$A61</f>
        <v>0</v>
      </c>
      <c r="J61" s="84">
        <f>SUMIFS(calculo!BB$4:BB$31,calculo!$B$4:$B$31,Salidas!$B61,calculo!$C$4:$C$31,Salidas!$C61,calculo!$D$4:$D$31,Salidas!$D61)*$A61</f>
        <v>0</v>
      </c>
      <c r="K61" s="51"/>
      <c r="L61" s="86" t="s">
        <v>52</v>
      </c>
      <c r="M61" s="84">
        <f>SUMIFS(calculo!CL$4:CL$31,calculo!$B$4:$B$31,Salidas!$B61,calculo!$C$4:$C$31,Salidas!$C61,calculo!$D$4:$D$31,Salidas!$D61)*$A61</f>
        <v>0</v>
      </c>
      <c r="N61" s="84">
        <f>SUMIFS(calculo!CM$4:CM$31,calculo!$B$4:$B$31,Salidas!$B61,calculo!$C$4:$C$31,Salidas!$C61,calculo!$D$4:$D$31,Salidas!$D61)*$A61</f>
        <v>0</v>
      </c>
      <c r="O61" s="84">
        <f>SUMIFS(calculo!CN$4:CN$31,calculo!$B$4:$B$31,Salidas!$B61,calculo!$C$4:$C$31,Salidas!$C61,calculo!$D$4:$D$31,Salidas!$D61)*$A61</f>
        <v>0</v>
      </c>
      <c r="P61" s="84">
        <f>SUMIFS(calculo!CO$4:CO$31,calculo!$B$4:$B$31,Salidas!$B61,calculo!$C$4:$C$31,Salidas!$C61,calculo!$D$4:$D$31,Salidas!$D61)*$A61</f>
        <v>0</v>
      </c>
      <c r="Q61" s="84">
        <f>SUMIFS(calculo!CP$4:CP$31,calculo!$B$4:$B$31,Salidas!$B61,calculo!$C$4:$C$31,Salidas!$C61,calculo!$D$4:$D$31,Salidas!$D61)*$A61</f>
        <v>0</v>
      </c>
    </row>
    <row r="62" spans="1:17" x14ac:dyDescent="0.25">
      <c r="A62" s="1">
        <f t="shared" si="9"/>
        <v>0</v>
      </c>
      <c r="B62" s="1">
        <f t="shared" si="9"/>
        <v>0</v>
      </c>
      <c r="C62" s="1">
        <f t="shared" si="9"/>
        <v>0</v>
      </c>
      <c r="D62" s="1">
        <f t="shared" si="9"/>
        <v>0</v>
      </c>
      <c r="E62" s="16" t="s">
        <v>51</v>
      </c>
      <c r="F62" s="84">
        <f>SUMIFS(calculo!AX$4:AX$31,calculo!$B$4:$B$31,Salidas!$B62,calculo!$C$4:$C$31,Salidas!$C62,calculo!$D$4:$D$31,Salidas!$D62)*$A62</f>
        <v>0</v>
      </c>
      <c r="G62" s="84">
        <f>SUMIFS(calculo!AY$4:AY$31,calculo!$B$4:$B$31,Salidas!$B62,calculo!$C$4:$C$31,Salidas!$C62,calculo!$D$4:$D$31,Salidas!$D62)*$A62</f>
        <v>0</v>
      </c>
      <c r="H62" s="84">
        <f>SUMIFS(calculo!AZ$4:AZ$31,calculo!$B$4:$B$31,Salidas!$B62,calculo!$C$4:$C$31,Salidas!$C62,calculo!$D$4:$D$31,Salidas!$D62)*$A62</f>
        <v>0</v>
      </c>
      <c r="I62" s="84">
        <f>SUMIFS(calculo!BA$4:BA$31,calculo!$B$4:$B$31,Salidas!$B62,calculo!$C$4:$C$31,Salidas!$C62,calculo!$D$4:$D$31,Salidas!$D62)*$A62</f>
        <v>0</v>
      </c>
      <c r="J62" s="84">
        <f>SUMIFS(calculo!BB$4:BB$31,calculo!$B$4:$B$31,Salidas!$B62,calculo!$C$4:$C$31,Salidas!$C62,calculo!$D$4:$D$31,Salidas!$D62)*$A62</f>
        <v>0</v>
      </c>
      <c r="K62" s="51"/>
      <c r="L62" s="86" t="s">
        <v>52</v>
      </c>
      <c r="M62" s="84">
        <f>SUMIFS(calculo!CL$4:CL$31,calculo!$B$4:$B$31,Salidas!$B62,calculo!$C$4:$C$31,Salidas!$C62,calculo!$D$4:$D$31,Salidas!$D62)*$A62</f>
        <v>0</v>
      </c>
      <c r="N62" s="84">
        <f>SUMIFS(calculo!CM$4:CM$31,calculo!$B$4:$B$31,Salidas!$B62,calculo!$C$4:$C$31,Salidas!$C62,calculo!$D$4:$D$31,Salidas!$D62)*$A62</f>
        <v>0</v>
      </c>
      <c r="O62" s="84">
        <f>SUMIFS(calculo!CN$4:CN$31,calculo!$B$4:$B$31,Salidas!$B62,calculo!$C$4:$C$31,Salidas!$C62,calculo!$D$4:$D$31,Salidas!$D62)*$A62</f>
        <v>0</v>
      </c>
      <c r="P62" s="84">
        <f>SUMIFS(calculo!CO$4:CO$31,calculo!$B$4:$B$31,Salidas!$B62,calculo!$C$4:$C$31,Salidas!$C62,calculo!$D$4:$D$31,Salidas!$D62)*$A62</f>
        <v>0</v>
      </c>
      <c r="Q62" s="84">
        <f>SUMIFS(calculo!CP$4:CP$31,calculo!$B$4:$B$31,Salidas!$B62,calculo!$C$4:$C$31,Salidas!$C62,calculo!$D$4:$D$31,Salidas!$D62)*$A62</f>
        <v>0</v>
      </c>
    </row>
    <row r="63" spans="1:17" x14ac:dyDescent="0.25">
      <c r="A63" s="1">
        <f t="shared" si="9"/>
        <v>0</v>
      </c>
      <c r="B63" s="1">
        <f t="shared" si="9"/>
        <v>0</v>
      </c>
      <c r="C63" s="1">
        <f t="shared" si="9"/>
        <v>0</v>
      </c>
      <c r="D63" s="1">
        <f t="shared" si="9"/>
        <v>0</v>
      </c>
      <c r="E63" s="16" t="s">
        <v>51</v>
      </c>
      <c r="F63" s="84">
        <f>SUMIFS(calculo!AX$4:AX$31,calculo!$B$4:$B$31,Salidas!$B63,calculo!$C$4:$C$31,Salidas!$C63,calculo!$D$4:$D$31,Salidas!$D63)*$A63</f>
        <v>0</v>
      </c>
      <c r="G63" s="84">
        <f>SUMIFS(calculo!AY$4:AY$31,calculo!$B$4:$B$31,Salidas!$B63,calculo!$C$4:$C$31,Salidas!$C63,calculo!$D$4:$D$31,Salidas!$D63)*$A63</f>
        <v>0</v>
      </c>
      <c r="H63" s="84">
        <f>SUMIFS(calculo!AZ$4:AZ$31,calculo!$B$4:$B$31,Salidas!$B63,calculo!$C$4:$C$31,Salidas!$C63,calculo!$D$4:$D$31,Salidas!$D63)*$A63</f>
        <v>0</v>
      </c>
      <c r="I63" s="84">
        <f>SUMIFS(calculo!BA$4:BA$31,calculo!$B$4:$B$31,Salidas!$B63,calculo!$C$4:$C$31,Salidas!$C63,calculo!$D$4:$D$31,Salidas!$D63)*$A63</f>
        <v>0</v>
      </c>
      <c r="J63" s="84">
        <f>SUMIFS(calculo!BB$4:BB$31,calculo!$B$4:$B$31,Salidas!$B63,calculo!$C$4:$C$31,Salidas!$C63,calculo!$D$4:$D$31,Salidas!$D63)*$A63</f>
        <v>0</v>
      </c>
      <c r="K63" s="51"/>
      <c r="L63" s="86" t="s">
        <v>52</v>
      </c>
      <c r="M63" s="84">
        <f>SUMIFS(calculo!CL$4:CL$31,calculo!$B$4:$B$31,Salidas!$B63,calculo!$C$4:$C$31,Salidas!$C63,calculo!$D$4:$D$31,Salidas!$D63)*$A63</f>
        <v>0</v>
      </c>
      <c r="N63" s="84">
        <f>SUMIFS(calculo!CM$4:CM$31,calculo!$B$4:$B$31,Salidas!$B63,calculo!$C$4:$C$31,Salidas!$C63,calculo!$D$4:$D$31,Salidas!$D63)*$A63</f>
        <v>0</v>
      </c>
      <c r="O63" s="84">
        <f>SUMIFS(calculo!CN$4:CN$31,calculo!$B$4:$B$31,Salidas!$B63,calculo!$C$4:$C$31,Salidas!$C63,calculo!$D$4:$D$31,Salidas!$D63)*$A63</f>
        <v>0</v>
      </c>
      <c r="P63" s="84">
        <f>SUMIFS(calculo!CO$4:CO$31,calculo!$B$4:$B$31,Salidas!$B63,calculo!$C$4:$C$31,Salidas!$C63,calculo!$D$4:$D$31,Salidas!$D63)*$A63</f>
        <v>0</v>
      </c>
      <c r="Q63" s="84">
        <f>SUMIFS(calculo!CP$4:CP$31,calculo!$B$4:$B$31,Salidas!$B63,calculo!$C$4:$C$31,Salidas!$C63,calculo!$D$4:$D$31,Salidas!$D63)*$A63</f>
        <v>0</v>
      </c>
    </row>
    <row r="64" spans="1:17" x14ac:dyDescent="0.25">
      <c r="F64" s="21">
        <f>SUM(F36:F63)</f>
        <v>20</v>
      </c>
      <c r="G64" s="21">
        <f t="shared" ref="G64" si="10">SUM(G36:G63)</f>
        <v>30</v>
      </c>
      <c r="H64" s="21">
        <f t="shared" ref="H64" si="11">SUM(H36:H63)</f>
        <v>44</v>
      </c>
      <c r="I64" s="21">
        <f t="shared" ref="I64" si="12">SUM(I36:I63)</f>
        <v>49</v>
      </c>
      <c r="J64" s="21">
        <f t="shared" ref="J64" si="13">SUM(J36:J63)</f>
        <v>52</v>
      </c>
      <c r="K64" s="51"/>
      <c r="L64" s="51"/>
      <c r="M64" s="21">
        <f t="shared" ref="M64" si="14">SUM(M36:M63)</f>
        <v>18869.92620810922</v>
      </c>
      <c r="N64" s="21">
        <f t="shared" ref="N64" si="15">SUM(N36:N63)</f>
        <v>46944.39712236273</v>
      </c>
      <c r="O64" s="21">
        <f t="shared" ref="O64" si="16">SUM(O36:O63)</f>
        <v>69050.66564363637</v>
      </c>
      <c r="P64" s="21">
        <f t="shared" ref="P64" si="17">SUM(P36:P63)</f>
        <v>86669.871010793053</v>
      </c>
      <c r="Q64" s="21">
        <f t="shared" ref="Q64" si="18">SUM(Q36:Q63)</f>
        <v>94217.841494036751</v>
      </c>
    </row>
    <row r="65" spans="1:17" x14ac:dyDescent="0.25">
      <c r="F65" s="82">
        <f>F64-SUM(calculo!AX4:AX31)</f>
        <v>0</v>
      </c>
      <c r="G65" s="82">
        <f>G64-SUM(calculo!AY4:AY31)</f>
        <v>0</v>
      </c>
      <c r="H65" s="82">
        <f>H64-SUM(calculo!AZ4:AZ31)</f>
        <v>0</v>
      </c>
      <c r="I65" s="82">
        <f>I64-SUM(calculo!BA4:BA31)</f>
        <v>0</v>
      </c>
      <c r="J65" s="82">
        <f>J64-SUM(calculo!BB4:BB31)</f>
        <v>0</v>
      </c>
      <c r="K65" s="51"/>
      <c r="L65" s="51"/>
      <c r="M65" s="82">
        <f>M64-SUM(calculo!CL4:CL31)</f>
        <v>0</v>
      </c>
      <c r="N65" s="82">
        <f>N64-SUM(calculo!CM4:CM31)</f>
        <v>0</v>
      </c>
      <c r="O65" s="82">
        <f>O64-SUM(calculo!CN4:CN31)</f>
        <v>0</v>
      </c>
      <c r="P65" s="82">
        <f>P64-SUM(calculo!CO4:CO31)</f>
        <v>0</v>
      </c>
      <c r="Q65" s="82">
        <f>Q64-SUM(calculo!CP4:CP31)</f>
        <v>0</v>
      </c>
    </row>
    <row r="66" spans="1:17" s="66" customFormat="1" x14ac:dyDescent="0.25">
      <c r="F66" s="82"/>
      <c r="G66" s="82"/>
      <c r="H66" s="82"/>
      <c r="I66" s="82"/>
      <c r="J66" s="82"/>
      <c r="K66" s="51"/>
      <c r="L66" s="51"/>
      <c r="M66" s="82"/>
      <c r="N66" s="82"/>
      <c r="O66" s="82"/>
      <c r="P66" s="82"/>
      <c r="Q66" s="82"/>
    </row>
    <row r="67" spans="1:17" s="66" customFormat="1" x14ac:dyDescent="0.25">
      <c r="F67" s="87" t="s">
        <v>50</v>
      </c>
      <c r="G67" s="87" t="s">
        <v>69</v>
      </c>
      <c r="H67" s="87"/>
      <c r="I67" s="87"/>
      <c r="J67" s="87"/>
      <c r="K67" s="87"/>
      <c r="L67" s="87"/>
      <c r="M67" s="87" t="s">
        <v>53</v>
      </c>
      <c r="N67" s="87" t="s">
        <v>69</v>
      </c>
      <c r="O67" s="51"/>
      <c r="P67" s="51"/>
      <c r="Q67" s="51"/>
    </row>
    <row r="68" spans="1:17" s="66" customFormat="1" x14ac:dyDescent="0.25">
      <c r="A68" s="15" t="s">
        <v>49</v>
      </c>
      <c r="B68" s="15" t="s">
        <v>9</v>
      </c>
      <c r="C68" s="15" t="s">
        <v>7</v>
      </c>
      <c r="D68" s="15" t="s">
        <v>8</v>
      </c>
      <c r="E68" s="15"/>
      <c r="F68" s="88">
        <v>2022</v>
      </c>
      <c r="G68" s="88">
        <v>2023</v>
      </c>
      <c r="H68" s="88">
        <v>2024</v>
      </c>
      <c r="I68" s="88">
        <v>2025</v>
      </c>
      <c r="J68" s="88">
        <v>2026</v>
      </c>
      <c r="K68" s="51"/>
      <c r="L68" s="89"/>
      <c r="M68" s="88">
        <v>2022</v>
      </c>
      <c r="N68" s="88">
        <v>2023</v>
      </c>
      <c r="O68" s="88">
        <v>2024</v>
      </c>
      <c r="P68" s="88">
        <v>2025</v>
      </c>
      <c r="Q68" s="88">
        <v>2026</v>
      </c>
    </row>
    <row r="69" spans="1:17" s="66" customFormat="1" x14ac:dyDescent="0.25">
      <c r="A69" s="1">
        <f>A4</f>
        <v>1</v>
      </c>
      <c r="B69" s="1" t="str">
        <f t="shared" ref="B69:D69" si="19">B4</f>
        <v>Escenario 1</v>
      </c>
      <c r="C69" s="1" t="str">
        <f t="shared" si="19"/>
        <v>Ica</v>
      </c>
      <c r="D69" s="1" t="str">
        <f t="shared" si="19"/>
        <v>Santiago</v>
      </c>
      <c r="E69" s="16" t="s">
        <v>51</v>
      </c>
      <c r="F69" s="84">
        <f>SUMIFS(calculo!BV$4:BV$31,calculo!$B$4:$B$31,Salidas!$B69,calculo!$C$4:$C$31,Salidas!$C69,calculo!$D$4:$D$31,Salidas!$D69)*$A69</f>
        <v>0</v>
      </c>
      <c r="G69" s="84">
        <f>SUMIFS(calculo!BW$4:BW$31,calculo!$B$4:$B$31,Salidas!$B69,calculo!$C$4:$C$31,Salidas!$C69,calculo!$D$4:$D$31,Salidas!$D69)*$A69</f>
        <v>3</v>
      </c>
      <c r="H69" s="84">
        <f>SUMIFS(calculo!BX$4:BX$31,calculo!$B$4:$B$31,Salidas!$B69,calculo!$C$4:$C$31,Salidas!$C69,calculo!$D$4:$D$31,Salidas!$D69)*$A69</f>
        <v>5</v>
      </c>
      <c r="I69" s="84">
        <f>SUMIFS(calculo!BY$4:BY$31,calculo!$B$4:$B$31,Salidas!$B69,calculo!$C$4:$C$31,Salidas!$C69,calculo!$D$4:$D$31,Salidas!$D69)*$A69</f>
        <v>7</v>
      </c>
      <c r="J69" s="84">
        <f>SUMIFS(calculo!BZ$4:BZ$31,calculo!$B$4:$B$31,Salidas!$B69,calculo!$C$4:$C$31,Salidas!$C69,calculo!$D$4:$D$31,Salidas!$D69)*$A69</f>
        <v>8</v>
      </c>
      <c r="K69" s="51"/>
      <c r="L69" s="86" t="s">
        <v>52</v>
      </c>
      <c r="M69" s="84">
        <f>SUMIFS(calculo!DP$4:DP$31,calculo!$B$4:$B$31,Salidas!$B69,calculo!$C$4:$C$31,Salidas!$C69,calculo!$D$4:$D$31,Salidas!$D69)*$A69</f>
        <v>0</v>
      </c>
      <c r="N69" s="84">
        <f>SUMIFS(calculo!DQ$4:DQ$31,calculo!$B$4:$B$31,Salidas!$B69,calculo!$C$4:$C$31,Salidas!$C69,calculo!$D$4:$D$31,Salidas!$D69)*$A69</f>
        <v>600</v>
      </c>
      <c r="O69" s="84">
        <f>SUMIFS(calculo!DR$4:DR$31,calculo!$B$4:$B$31,Salidas!$B69,calculo!$C$4:$C$31,Salidas!$C69,calculo!$D$4:$D$31,Salidas!$D69)*$A69</f>
        <v>1380</v>
      </c>
      <c r="P69" s="84">
        <f>SUMIFS(calculo!DS$4:DS$31,calculo!$B$4:$B$31,Salidas!$B69,calculo!$C$4:$C$31,Salidas!$C69,calculo!$D$4:$D$31,Salidas!$D69)*$A69</f>
        <v>1740</v>
      </c>
      <c r="Q69" s="84">
        <f>SUMIFS(calculo!DT$4:DT$31,calculo!$B$4:$B$31,Salidas!$B69,calculo!$C$4:$C$31,Salidas!$C69,calculo!$D$4:$D$31,Salidas!$D69)*$A69</f>
        <v>2010</v>
      </c>
    </row>
    <row r="70" spans="1:17" s="66" customFormat="1" x14ac:dyDescent="0.25">
      <c r="A70" s="1">
        <f t="shared" ref="A70:D70" si="20">A5</f>
        <v>1</v>
      </c>
      <c r="B70" s="1" t="str">
        <f t="shared" si="20"/>
        <v>Escenario 1</v>
      </c>
      <c r="C70" s="1" t="str">
        <f t="shared" si="20"/>
        <v>Ica</v>
      </c>
      <c r="D70" s="1" t="str">
        <f t="shared" si="20"/>
        <v>Centro Ica</v>
      </c>
      <c r="E70" s="16" t="s">
        <v>51</v>
      </c>
      <c r="F70" s="84">
        <f>SUMIFS(calculo!BV$4:BV$31,calculo!$B$4:$B$31,Salidas!$B70,calculo!$C$4:$C$31,Salidas!$C70,calculo!$D$4:$D$31,Salidas!$D70)*$A70</f>
        <v>2</v>
      </c>
      <c r="G70" s="84">
        <f>SUMIFS(calculo!BW$4:BW$31,calculo!$B$4:$B$31,Salidas!$B70,calculo!$C$4:$C$31,Salidas!$C70,calculo!$D$4:$D$31,Salidas!$D70)*$A70</f>
        <v>3</v>
      </c>
      <c r="H70" s="84">
        <f>SUMIFS(calculo!BX$4:BX$31,calculo!$B$4:$B$31,Salidas!$B70,calculo!$C$4:$C$31,Salidas!$C70,calculo!$D$4:$D$31,Salidas!$D70)*$A70</f>
        <v>3</v>
      </c>
      <c r="I70" s="84">
        <f>SUMIFS(calculo!BY$4:BY$31,calculo!$B$4:$B$31,Salidas!$B70,calculo!$C$4:$C$31,Salidas!$C70,calculo!$D$4:$D$31,Salidas!$D70)*$A70</f>
        <v>3</v>
      </c>
      <c r="J70" s="84">
        <f>SUMIFS(calculo!BZ$4:BZ$31,calculo!$B$4:$B$31,Salidas!$B70,calculo!$C$4:$C$31,Salidas!$C70,calculo!$D$4:$D$31,Salidas!$D70)*$A70</f>
        <v>3</v>
      </c>
      <c r="K70" s="51"/>
      <c r="L70" s="86" t="s">
        <v>52</v>
      </c>
      <c r="M70" s="84">
        <f>SUMIFS(calculo!DP$4:DP$31,calculo!$B$4:$B$31,Salidas!$B70,calculo!$C$4:$C$31,Salidas!$C70,calculo!$D$4:$D$31,Salidas!$D70)*$A70</f>
        <v>180</v>
      </c>
      <c r="N70" s="84">
        <f>SUMIFS(calculo!DQ$4:DQ$31,calculo!$B$4:$B$31,Salidas!$B70,calculo!$C$4:$C$31,Salidas!$C70,calculo!$D$4:$D$31,Salidas!$D70)*$A70</f>
        <v>780</v>
      </c>
      <c r="O70" s="84">
        <f>SUMIFS(calculo!DR$4:DR$31,calculo!$B$4:$B$31,Salidas!$B70,calculo!$C$4:$C$31,Salidas!$C70,calculo!$D$4:$D$31,Salidas!$D70)*$A70</f>
        <v>1200</v>
      </c>
      <c r="P70" s="84">
        <f>SUMIFS(calculo!DS$4:DS$31,calculo!$B$4:$B$31,Salidas!$B70,calculo!$C$4:$C$31,Salidas!$C70,calculo!$D$4:$D$31,Salidas!$D70)*$A70</f>
        <v>1200</v>
      </c>
      <c r="Q70" s="84">
        <f>SUMIFS(calculo!DT$4:DT$31,calculo!$B$4:$B$31,Salidas!$B70,calculo!$C$4:$C$31,Salidas!$C70,calculo!$D$4:$D$31,Salidas!$D70)*$A70</f>
        <v>1200</v>
      </c>
    </row>
    <row r="71" spans="1:17" s="66" customFormat="1" x14ac:dyDescent="0.25">
      <c r="A71" s="1">
        <f t="shared" ref="A71:D71" si="21">A6</f>
        <v>1</v>
      </c>
      <c r="B71" s="1" t="str">
        <f t="shared" si="21"/>
        <v>Escenario 1</v>
      </c>
      <c r="C71" s="1" t="str">
        <f t="shared" si="21"/>
        <v>Ica</v>
      </c>
      <c r="D71" s="1" t="str">
        <f t="shared" si="21"/>
        <v>Acomayo</v>
      </c>
      <c r="E71" s="16" t="s">
        <v>51</v>
      </c>
      <c r="F71" s="84">
        <f>SUMIFS(calculo!BV$4:BV$31,calculo!$B$4:$B$31,Salidas!$B71,calculo!$C$4:$C$31,Salidas!$C71,calculo!$D$4:$D$31,Salidas!$D71)*$A71</f>
        <v>2</v>
      </c>
      <c r="G71" s="84">
        <f>SUMIFS(calculo!BW$4:BW$31,calculo!$B$4:$B$31,Salidas!$B71,calculo!$C$4:$C$31,Salidas!$C71,calculo!$D$4:$D$31,Salidas!$D71)*$A71</f>
        <v>2</v>
      </c>
      <c r="H71" s="84">
        <f>SUMIFS(calculo!BX$4:BX$31,calculo!$B$4:$B$31,Salidas!$B71,calculo!$C$4:$C$31,Salidas!$C71,calculo!$D$4:$D$31,Salidas!$D71)*$A71</f>
        <v>2</v>
      </c>
      <c r="I71" s="84">
        <f>SUMIFS(calculo!BY$4:BY$31,calculo!$B$4:$B$31,Salidas!$B71,calculo!$C$4:$C$31,Salidas!$C71,calculo!$D$4:$D$31,Salidas!$D71)*$A71</f>
        <v>2</v>
      </c>
      <c r="J71" s="84">
        <f>SUMIFS(calculo!BZ$4:BZ$31,calculo!$B$4:$B$31,Salidas!$B71,calculo!$C$4:$C$31,Salidas!$C71,calculo!$D$4:$D$31,Salidas!$D71)*$A71</f>
        <v>2</v>
      </c>
      <c r="K71" s="51"/>
      <c r="L71" s="86" t="s">
        <v>52</v>
      </c>
      <c r="M71" s="84">
        <f>SUMIFS(calculo!DP$4:DP$31,calculo!$B$4:$B$31,Salidas!$B71,calculo!$C$4:$C$31,Salidas!$C71,calculo!$D$4:$D$31,Salidas!$D71)*$A71</f>
        <v>180</v>
      </c>
      <c r="N71" s="84">
        <f>SUMIFS(calculo!DQ$4:DQ$31,calculo!$B$4:$B$31,Salidas!$B71,calculo!$C$4:$C$31,Salidas!$C71,calculo!$D$4:$D$31,Salidas!$D71)*$A71</f>
        <v>360</v>
      </c>
      <c r="O71" s="84">
        <f>SUMIFS(calculo!DR$4:DR$31,calculo!$B$4:$B$31,Salidas!$B71,calculo!$C$4:$C$31,Salidas!$C71,calculo!$D$4:$D$31,Salidas!$D71)*$A71</f>
        <v>360</v>
      </c>
      <c r="P71" s="84">
        <f>SUMIFS(calculo!DS$4:DS$31,calculo!$B$4:$B$31,Salidas!$B71,calculo!$C$4:$C$31,Salidas!$C71,calculo!$D$4:$D$31,Salidas!$D71)*$A71</f>
        <v>360</v>
      </c>
      <c r="Q71" s="84">
        <f>SUMIFS(calculo!DT$4:DT$31,calculo!$B$4:$B$31,Salidas!$B71,calculo!$C$4:$C$31,Salidas!$C71,calculo!$D$4:$D$31,Salidas!$D71)*$A71</f>
        <v>360</v>
      </c>
    </row>
    <row r="72" spans="1:17" s="66" customFormat="1" x14ac:dyDescent="0.25">
      <c r="A72" s="1">
        <f t="shared" ref="A72:D72" si="22">A7</f>
        <v>1</v>
      </c>
      <c r="B72" s="1" t="str">
        <f t="shared" si="22"/>
        <v>Escenario 1</v>
      </c>
      <c r="C72" s="1" t="str">
        <f t="shared" si="22"/>
        <v>Ica</v>
      </c>
      <c r="D72" s="1" t="str">
        <f t="shared" si="22"/>
        <v>José Olaya - Parcona</v>
      </c>
      <c r="E72" s="16" t="s">
        <v>51</v>
      </c>
      <c r="F72" s="84">
        <f>SUMIFS(calculo!BV$4:BV$31,calculo!$B$4:$B$31,Salidas!$B72,calculo!$C$4:$C$31,Salidas!$C72,calculo!$D$4:$D$31,Salidas!$D72)*$A72</f>
        <v>0</v>
      </c>
      <c r="G72" s="84">
        <f>SUMIFS(calculo!BW$4:BW$31,calculo!$B$4:$B$31,Salidas!$B72,calculo!$C$4:$C$31,Salidas!$C72,calculo!$D$4:$D$31,Salidas!$D72)*$A72</f>
        <v>0</v>
      </c>
      <c r="H72" s="84">
        <f>SUMIFS(calculo!BX$4:BX$31,calculo!$B$4:$B$31,Salidas!$B72,calculo!$C$4:$C$31,Salidas!$C72,calculo!$D$4:$D$31,Salidas!$D72)*$A72</f>
        <v>0</v>
      </c>
      <c r="I72" s="84">
        <f>SUMIFS(calculo!BY$4:BY$31,calculo!$B$4:$B$31,Salidas!$B72,calculo!$C$4:$C$31,Salidas!$C72,calculo!$D$4:$D$31,Salidas!$D72)*$A72</f>
        <v>0</v>
      </c>
      <c r="J72" s="84">
        <f>SUMIFS(calculo!BZ$4:BZ$31,calculo!$B$4:$B$31,Salidas!$B72,calculo!$C$4:$C$31,Salidas!$C72,calculo!$D$4:$D$31,Salidas!$D72)*$A72</f>
        <v>0</v>
      </c>
      <c r="K72" s="51"/>
      <c r="L72" s="86" t="s">
        <v>52</v>
      </c>
      <c r="M72" s="84">
        <f>SUMIFS(calculo!DP$4:DP$31,calculo!$B$4:$B$31,Salidas!$B72,calculo!$C$4:$C$31,Salidas!$C72,calculo!$D$4:$D$31,Salidas!$D72)*$A72</f>
        <v>0</v>
      </c>
      <c r="N72" s="84">
        <f>SUMIFS(calculo!DQ$4:DQ$31,calculo!$B$4:$B$31,Salidas!$B72,calculo!$C$4:$C$31,Salidas!$C72,calculo!$D$4:$D$31,Salidas!$D72)*$A72</f>
        <v>0</v>
      </c>
      <c r="O72" s="84">
        <f>SUMIFS(calculo!DR$4:DR$31,calculo!$B$4:$B$31,Salidas!$B72,calculo!$C$4:$C$31,Salidas!$C72,calculo!$D$4:$D$31,Salidas!$D72)*$A72</f>
        <v>0</v>
      </c>
      <c r="P72" s="84">
        <f>SUMIFS(calculo!DS$4:DS$31,calculo!$B$4:$B$31,Salidas!$B72,calculo!$C$4:$C$31,Salidas!$C72,calculo!$D$4:$D$31,Salidas!$D72)*$A72</f>
        <v>0</v>
      </c>
      <c r="Q72" s="84">
        <f>SUMIFS(calculo!DT$4:DT$31,calculo!$B$4:$B$31,Salidas!$B72,calculo!$C$4:$C$31,Salidas!$C72,calculo!$D$4:$D$31,Salidas!$D72)*$A72</f>
        <v>0</v>
      </c>
    </row>
    <row r="73" spans="1:17" s="66" customFormat="1" x14ac:dyDescent="0.25">
      <c r="A73" s="1">
        <f t="shared" ref="A73:D73" si="23">A8</f>
        <v>1</v>
      </c>
      <c r="B73" s="1" t="str">
        <f t="shared" si="23"/>
        <v>Escenario 1</v>
      </c>
      <c r="C73" s="1" t="str">
        <f t="shared" si="23"/>
        <v>Pisco</v>
      </c>
      <c r="D73" s="1" t="str">
        <f t="shared" si="23"/>
        <v>Tupac Amaru</v>
      </c>
      <c r="E73" s="16" t="s">
        <v>51</v>
      </c>
      <c r="F73" s="84">
        <f>SUMIFS(calculo!BV$4:BV$31,calculo!$B$4:$B$31,Salidas!$B73,calculo!$C$4:$C$31,Salidas!$C73,calculo!$D$4:$D$31,Salidas!$D73)*$A73</f>
        <v>0</v>
      </c>
      <c r="G73" s="84">
        <f>SUMIFS(calculo!BW$4:BW$31,calculo!$B$4:$B$31,Salidas!$B73,calculo!$C$4:$C$31,Salidas!$C73,calculo!$D$4:$D$31,Salidas!$D73)*$A73</f>
        <v>0</v>
      </c>
      <c r="H73" s="84">
        <f>SUMIFS(calculo!BX$4:BX$31,calculo!$B$4:$B$31,Salidas!$B73,calculo!$C$4:$C$31,Salidas!$C73,calculo!$D$4:$D$31,Salidas!$D73)*$A73</f>
        <v>0</v>
      </c>
      <c r="I73" s="84">
        <f>SUMIFS(calculo!BY$4:BY$31,calculo!$B$4:$B$31,Salidas!$B73,calculo!$C$4:$C$31,Salidas!$C73,calculo!$D$4:$D$31,Salidas!$D73)*$A73</f>
        <v>0</v>
      </c>
      <c r="J73" s="84">
        <f>SUMIFS(calculo!BZ$4:BZ$31,calculo!$B$4:$B$31,Salidas!$B73,calculo!$C$4:$C$31,Salidas!$C73,calculo!$D$4:$D$31,Salidas!$D73)*$A73</f>
        <v>2</v>
      </c>
      <c r="K73" s="51"/>
      <c r="L73" s="86" t="s">
        <v>52</v>
      </c>
      <c r="M73" s="84">
        <f>SUMIFS(calculo!DP$4:DP$31,calculo!$B$4:$B$31,Salidas!$B73,calculo!$C$4:$C$31,Salidas!$C73,calculo!$D$4:$D$31,Salidas!$D73)*$A73</f>
        <v>0</v>
      </c>
      <c r="N73" s="84">
        <f>SUMIFS(calculo!DQ$4:DQ$31,calculo!$B$4:$B$31,Salidas!$B73,calculo!$C$4:$C$31,Salidas!$C73,calculo!$D$4:$D$31,Salidas!$D73)*$A73</f>
        <v>0</v>
      </c>
      <c r="O73" s="84">
        <f>SUMIFS(calculo!DR$4:DR$31,calculo!$B$4:$B$31,Salidas!$B73,calculo!$C$4:$C$31,Salidas!$C73,calculo!$D$4:$D$31,Salidas!$D73)*$A73</f>
        <v>0</v>
      </c>
      <c r="P73" s="84">
        <f>SUMIFS(calculo!DS$4:DS$31,calculo!$B$4:$B$31,Salidas!$B73,calculo!$C$4:$C$31,Salidas!$C73,calculo!$D$4:$D$31,Salidas!$D73)*$A73</f>
        <v>0</v>
      </c>
      <c r="Q73" s="84">
        <f>SUMIFS(calculo!DT$4:DT$31,calculo!$B$4:$B$31,Salidas!$B73,calculo!$C$4:$C$31,Salidas!$C73,calculo!$D$4:$D$31,Salidas!$D73)*$A73</f>
        <v>180</v>
      </c>
    </row>
    <row r="74" spans="1:17" s="66" customFormat="1" x14ac:dyDescent="0.25">
      <c r="A74" s="1">
        <f t="shared" ref="A74:D74" si="24">A9</f>
        <v>1</v>
      </c>
      <c r="B74" s="1" t="str">
        <f t="shared" si="24"/>
        <v>Escenario 1</v>
      </c>
      <c r="C74" s="1" t="str">
        <f t="shared" si="24"/>
        <v>Chincha</v>
      </c>
      <c r="D74" s="1" t="str">
        <f t="shared" si="24"/>
        <v>Sunampe</v>
      </c>
      <c r="E74" s="16" t="s">
        <v>51</v>
      </c>
      <c r="F74" s="84">
        <f>SUMIFS(calculo!BV$4:BV$31,calculo!$B$4:$B$31,Salidas!$B74,calculo!$C$4:$C$31,Salidas!$C74,calculo!$D$4:$D$31,Salidas!$D74)*$A74</f>
        <v>2</v>
      </c>
      <c r="G74" s="84">
        <f>SUMIFS(calculo!BW$4:BW$31,calculo!$B$4:$B$31,Salidas!$B74,calculo!$C$4:$C$31,Salidas!$C74,calculo!$D$4:$D$31,Salidas!$D74)*$A74</f>
        <v>5</v>
      </c>
      <c r="H74" s="84">
        <f>SUMIFS(calculo!BX$4:BX$31,calculo!$B$4:$B$31,Salidas!$B74,calculo!$C$4:$C$31,Salidas!$C74,calculo!$D$4:$D$31,Salidas!$D74)*$A74</f>
        <v>9</v>
      </c>
      <c r="I74" s="84">
        <f>SUMIFS(calculo!BY$4:BY$31,calculo!$B$4:$B$31,Salidas!$B74,calculo!$C$4:$C$31,Salidas!$C74,calculo!$D$4:$D$31,Salidas!$D74)*$A74</f>
        <v>9</v>
      </c>
      <c r="J74" s="84">
        <f>SUMIFS(calculo!BZ$4:BZ$31,calculo!$B$4:$B$31,Salidas!$B74,calculo!$C$4:$C$31,Salidas!$C74,calculo!$D$4:$D$31,Salidas!$D74)*$A74</f>
        <v>9</v>
      </c>
      <c r="K74" s="51"/>
      <c r="L74" s="86" t="s">
        <v>52</v>
      </c>
      <c r="M74" s="84">
        <f>SUMIFS(calculo!DP$4:DP$31,calculo!$B$4:$B$31,Salidas!$B74,calculo!$C$4:$C$31,Salidas!$C74,calculo!$D$4:$D$31,Salidas!$D74)*$A74</f>
        <v>180</v>
      </c>
      <c r="N74" s="84">
        <f>SUMIFS(calculo!DQ$4:DQ$31,calculo!$B$4:$B$31,Salidas!$B74,calculo!$C$4:$C$31,Salidas!$C74,calculo!$D$4:$D$31,Salidas!$D74)*$A74</f>
        <v>960</v>
      </c>
      <c r="O74" s="84">
        <f>SUMIFS(calculo!DR$4:DR$31,calculo!$B$4:$B$31,Salidas!$B74,calculo!$C$4:$C$31,Salidas!$C74,calculo!$D$4:$D$31,Salidas!$D74)*$A74</f>
        <v>1920</v>
      </c>
      <c r="P74" s="84">
        <f>SUMIFS(calculo!DS$4:DS$31,calculo!$B$4:$B$31,Salidas!$B74,calculo!$C$4:$C$31,Salidas!$C74,calculo!$D$4:$D$31,Salidas!$D74)*$A74</f>
        <v>2280</v>
      </c>
      <c r="Q74" s="84">
        <f>SUMIFS(calculo!DT$4:DT$31,calculo!$B$4:$B$31,Salidas!$B74,calculo!$C$4:$C$31,Salidas!$C74,calculo!$D$4:$D$31,Salidas!$D74)*$A74</f>
        <v>2280</v>
      </c>
    </row>
    <row r="75" spans="1:17" s="66" customFormat="1" x14ac:dyDescent="0.25">
      <c r="A75" s="1">
        <f t="shared" ref="A75:D75" si="25">A10</f>
        <v>1</v>
      </c>
      <c r="B75" s="1" t="str">
        <f t="shared" si="25"/>
        <v>Escenario 1</v>
      </c>
      <c r="C75" s="1" t="str">
        <f t="shared" si="25"/>
        <v>Chincha</v>
      </c>
      <c r="D75" s="1" t="str">
        <f t="shared" si="25"/>
        <v>Villa Sol</v>
      </c>
      <c r="E75" s="16" t="s">
        <v>51</v>
      </c>
      <c r="F75" s="84">
        <f>SUMIFS(calculo!BV$4:BV$31,calculo!$B$4:$B$31,Salidas!$B75,calculo!$C$4:$C$31,Salidas!$C75,calculo!$D$4:$D$31,Salidas!$D75)*$A75</f>
        <v>2</v>
      </c>
      <c r="G75" s="84">
        <f>SUMIFS(calculo!BW$4:BW$31,calculo!$B$4:$B$31,Salidas!$B75,calculo!$C$4:$C$31,Salidas!$C75,calculo!$D$4:$D$31,Salidas!$D75)*$A75</f>
        <v>2</v>
      </c>
      <c r="H75" s="84">
        <f>SUMIFS(calculo!BX$4:BX$31,calculo!$B$4:$B$31,Salidas!$B75,calculo!$C$4:$C$31,Salidas!$C75,calculo!$D$4:$D$31,Salidas!$D75)*$A75</f>
        <v>2</v>
      </c>
      <c r="I75" s="84">
        <f>SUMIFS(calculo!BY$4:BY$31,calculo!$B$4:$B$31,Salidas!$B75,calculo!$C$4:$C$31,Salidas!$C75,calculo!$D$4:$D$31,Salidas!$D75)*$A75</f>
        <v>2</v>
      </c>
      <c r="J75" s="84">
        <f>SUMIFS(calculo!BZ$4:BZ$31,calculo!$B$4:$B$31,Salidas!$B75,calculo!$C$4:$C$31,Salidas!$C75,calculo!$D$4:$D$31,Salidas!$D75)*$A75</f>
        <v>2</v>
      </c>
      <c r="K75" s="51"/>
      <c r="L75" s="86" t="s">
        <v>52</v>
      </c>
      <c r="M75" s="84">
        <f>SUMIFS(calculo!DP$4:DP$31,calculo!$B$4:$B$31,Salidas!$B75,calculo!$C$4:$C$31,Salidas!$C75,calculo!$D$4:$D$31,Salidas!$D75)*$A75</f>
        <v>180</v>
      </c>
      <c r="N75" s="84">
        <f>SUMIFS(calculo!DQ$4:DQ$31,calculo!$B$4:$B$31,Salidas!$B75,calculo!$C$4:$C$31,Salidas!$C75,calculo!$D$4:$D$31,Salidas!$D75)*$A75</f>
        <v>360</v>
      </c>
      <c r="O75" s="84">
        <f>SUMIFS(calculo!DR$4:DR$31,calculo!$B$4:$B$31,Salidas!$B75,calculo!$C$4:$C$31,Salidas!$C75,calculo!$D$4:$D$31,Salidas!$D75)*$A75</f>
        <v>360</v>
      </c>
      <c r="P75" s="84">
        <f>SUMIFS(calculo!DS$4:DS$31,calculo!$B$4:$B$31,Salidas!$B75,calculo!$C$4:$C$31,Salidas!$C75,calculo!$D$4:$D$31,Salidas!$D75)*$A75</f>
        <v>360</v>
      </c>
      <c r="Q75" s="84">
        <f>SUMIFS(calculo!DT$4:DT$31,calculo!$B$4:$B$31,Salidas!$B75,calculo!$C$4:$C$31,Salidas!$C75,calculo!$D$4:$D$31,Salidas!$D75)*$A75</f>
        <v>360</v>
      </c>
    </row>
    <row r="76" spans="1:17" s="66" customFormat="1" x14ac:dyDescent="0.25">
      <c r="A76" s="1">
        <f t="shared" ref="A76:D76" si="26">A11</f>
        <v>0</v>
      </c>
      <c r="B76" s="1">
        <f t="shared" si="26"/>
        <v>0</v>
      </c>
      <c r="C76" s="1">
        <f t="shared" si="26"/>
        <v>0</v>
      </c>
      <c r="D76" s="1">
        <f t="shared" si="26"/>
        <v>0</v>
      </c>
      <c r="E76" s="16" t="s">
        <v>51</v>
      </c>
      <c r="F76" s="84">
        <f>SUMIFS(calculo!BV$4:BV$31,calculo!$B$4:$B$31,Salidas!$B76,calculo!$C$4:$C$31,Salidas!$C76,calculo!$D$4:$D$31,Salidas!$D76)*$A76</f>
        <v>0</v>
      </c>
      <c r="G76" s="84">
        <f>SUMIFS(calculo!BW$4:BW$31,calculo!$B$4:$B$31,Salidas!$B76,calculo!$C$4:$C$31,Salidas!$C76,calculo!$D$4:$D$31,Salidas!$D76)*$A76</f>
        <v>0</v>
      </c>
      <c r="H76" s="84">
        <f>SUMIFS(calculo!BX$4:BX$31,calculo!$B$4:$B$31,Salidas!$B76,calculo!$C$4:$C$31,Salidas!$C76,calculo!$D$4:$D$31,Salidas!$D76)*$A76</f>
        <v>0</v>
      </c>
      <c r="I76" s="84">
        <f>SUMIFS(calculo!BY$4:BY$31,calculo!$B$4:$B$31,Salidas!$B76,calculo!$C$4:$C$31,Salidas!$C76,calculo!$D$4:$D$31,Salidas!$D76)*$A76</f>
        <v>0</v>
      </c>
      <c r="J76" s="84">
        <f>SUMIFS(calculo!BZ$4:BZ$31,calculo!$B$4:$B$31,Salidas!$B76,calculo!$C$4:$C$31,Salidas!$C76,calculo!$D$4:$D$31,Salidas!$D76)*$A76</f>
        <v>0</v>
      </c>
      <c r="K76" s="51"/>
      <c r="L76" s="86" t="s">
        <v>52</v>
      </c>
      <c r="M76" s="84">
        <f>SUMIFS(calculo!DP$4:DP$31,calculo!$B$4:$B$31,Salidas!$B76,calculo!$C$4:$C$31,Salidas!$C76,calculo!$D$4:$D$31,Salidas!$D76)*$A76</f>
        <v>0</v>
      </c>
      <c r="N76" s="84">
        <f>SUMIFS(calculo!DQ$4:DQ$31,calculo!$B$4:$B$31,Salidas!$B76,calculo!$C$4:$C$31,Salidas!$C76,calculo!$D$4:$D$31,Salidas!$D76)*$A76</f>
        <v>0</v>
      </c>
      <c r="O76" s="84">
        <f>SUMIFS(calculo!DR$4:DR$31,calculo!$B$4:$B$31,Salidas!$B76,calculo!$C$4:$C$31,Salidas!$C76,calculo!$D$4:$D$31,Salidas!$D76)*$A76</f>
        <v>0</v>
      </c>
      <c r="P76" s="84">
        <f>SUMIFS(calculo!DS$4:DS$31,calculo!$B$4:$B$31,Salidas!$B76,calculo!$C$4:$C$31,Salidas!$C76,calculo!$D$4:$D$31,Salidas!$D76)*$A76</f>
        <v>0</v>
      </c>
      <c r="Q76" s="84">
        <f>SUMIFS(calculo!DT$4:DT$31,calculo!$B$4:$B$31,Salidas!$B76,calculo!$C$4:$C$31,Salidas!$C76,calculo!$D$4:$D$31,Salidas!$D76)*$A76</f>
        <v>0</v>
      </c>
    </row>
    <row r="77" spans="1:17" s="66" customFormat="1" x14ac:dyDescent="0.25">
      <c r="A77" s="1">
        <f t="shared" ref="A77:D77" si="27">A12</f>
        <v>0</v>
      </c>
      <c r="B77" s="1">
        <f t="shared" si="27"/>
        <v>0</v>
      </c>
      <c r="C77" s="1">
        <f t="shared" si="27"/>
        <v>0</v>
      </c>
      <c r="D77" s="1">
        <f t="shared" si="27"/>
        <v>0</v>
      </c>
      <c r="E77" s="16" t="s">
        <v>51</v>
      </c>
      <c r="F77" s="84">
        <f>SUMIFS(calculo!BV$4:BV$31,calculo!$B$4:$B$31,Salidas!$B77,calculo!$C$4:$C$31,Salidas!$C77,calculo!$D$4:$D$31,Salidas!$D77)*$A77</f>
        <v>0</v>
      </c>
      <c r="G77" s="84">
        <f>SUMIFS(calculo!BW$4:BW$31,calculo!$B$4:$B$31,Salidas!$B77,calculo!$C$4:$C$31,Salidas!$C77,calculo!$D$4:$D$31,Salidas!$D77)*$A77</f>
        <v>0</v>
      </c>
      <c r="H77" s="84">
        <f>SUMIFS(calculo!BX$4:BX$31,calculo!$B$4:$B$31,Salidas!$B77,calculo!$C$4:$C$31,Salidas!$C77,calculo!$D$4:$D$31,Salidas!$D77)*$A77</f>
        <v>0</v>
      </c>
      <c r="I77" s="84">
        <f>SUMIFS(calculo!BY$4:BY$31,calculo!$B$4:$B$31,Salidas!$B77,calculo!$C$4:$C$31,Salidas!$C77,calculo!$D$4:$D$31,Salidas!$D77)*$A77</f>
        <v>0</v>
      </c>
      <c r="J77" s="84">
        <f>SUMIFS(calculo!BZ$4:BZ$31,calculo!$B$4:$B$31,Salidas!$B77,calculo!$C$4:$C$31,Salidas!$C77,calculo!$D$4:$D$31,Salidas!$D77)*$A77</f>
        <v>0</v>
      </c>
      <c r="K77" s="51"/>
      <c r="L77" s="86" t="s">
        <v>52</v>
      </c>
      <c r="M77" s="84">
        <f>SUMIFS(calculo!DP$4:DP$31,calculo!$B$4:$B$31,Salidas!$B77,calculo!$C$4:$C$31,Salidas!$C77,calculo!$D$4:$D$31,Salidas!$D77)*$A77</f>
        <v>0</v>
      </c>
      <c r="N77" s="84">
        <f>SUMIFS(calculo!DQ$4:DQ$31,calculo!$B$4:$B$31,Salidas!$B77,calculo!$C$4:$C$31,Salidas!$C77,calculo!$D$4:$D$31,Salidas!$D77)*$A77</f>
        <v>0</v>
      </c>
      <c r="O77" s="84">
        <f>SUMIFS(calculo!DR$4:DR$31,calculo!$B$4:$B$31,Salidas!$B77,calculo!$C$4:$C$31,Salidas!$C77,calculo!$D$4:$D$31,Salidas!$D77)*$A77</f>
        <v>0</v>
      </c>
      <c r="P77" s="84">
        <f>SUMIFS(calculo!DS$4:DS$31,calculo!$B$4:$B$31,Salidas!$B77,calculo!$C$4:$C$31,Salidas!$C77,calculo!$D$4:$D$31,Salidas!$D77)*$A77</f>
        <v>0</v>
      </c>
      <c r="Q77" s="84">
        <f>SUMIFS(calculo!DT$4:DT$31,calculo!$B$4:$B$31,Salidas!$B77,calculo!$C$4:$C$31,Salidas!$C77,calculo!$D$4:$D$31,Salidas!$D77)*$A77</f>
        <v>0</v>
      </c>
    </row>
    <row r="78" spans="1:17" s="66" customFormat="1" x14ac:dyDescent="0.25">
      <c r="A78" s="1">
        <f t="shared" ref="A78:D78" si="28">A13</f>
        <v>0</v>
      </c>
      <c r="B78" s="1">
        <f t="shared" si="28"/>
        <v>0</v>
      </c>
      <c r="C78" s="1">
        <f t="shared" si="28"/>
        <v>0</v>
      </c>
      <c r="D78" s="1">
        <f t="shared" si="28"/>
        <v>0</v>
      </c>
      <c r="E78" s="16" t="s">
        <v>51</v>
      </c>
      <c r="F78" s="84">
        <f>SUMIFS(calculo!BV$4:BV$31,calculo!$B$4:$B$31,Salidas!$B78,calculo!$C$4:$C$31,Salidas!$C78,calculo!$D$4:$D$31,Salidas!$D78)*$A78</f>
        <v>0</v>
      </c>
      <c r="G78" s="84">
        <f>SUMIFS(calculo!BW$4:BW$31,calculo!$B$4:$B$31,Salidas!$B78,calculo!$C$4:$C$31,Salidas!$C78,calculo!$D$4:$D$31,Salidas!$D78)*$A78</f>
        <v>0</v>
      </c>
      <c r="H78" s="84">
        <f>SUMIFS(calculo!BX$4:BX$31,calculo!$B$4:$B$31,Salidas!$B78,calculo!$C$4:$C$31,Salidas!$C78,calculo!$D$4:$D$31,Salidas!$D78)*$A78</f>
        <v>0</v>
      </c>
      <c r="I78" s="84">
        <f>SUMIFS(calculo!BY$4:BY$31,calculo!$B$4:$B$31,Salidas!$B78,calculo!$C$4:$C$31,Salidas!$C78,calculo!$D$4:$D$31,Salidas!$D78)*$A78</f>
        <v>0</v>
      </c>
      <c r="J78" s="84">
        <f>SUMIFS(calculo!BZ$4:BZ$31,calculo!$B$4:$B$31,Salidas!$B78,calculo!$C$4:$C$31,Salidas!$C78,calculo!$D$4:$D$31,Salidas!$D78)*$A78</f>
        <v>0</v>
      </c>
      <c r="K78" s="51"/>
      <c r="L78" s="86" t="s">
        <v>52</v>
      </c>
      <c r="M78" s="84">
        <f>SUMIFS(calculo!DP$4:DP$31,calculo!$B$4:$B$31,Salidas!$B78,calculo!$C$4:$C$31,Salidas!$C78,calculo!$D$4:$D$31,Salidas!$D78)*$A78</f>
        <v>0</v>
      </c>
      <c r="N78" s="84">
        <f>SUMIFS(calculo!DQ$4:DQ$31,calculo!$B$4:$B$31,Salidas!$B78,calculo!$C$4:$C$31,Salidas!$C78,calculo!$D$4:$D$31,Salidas!$D78)*$A78</f>
        <v>0</v>
      </c>
      <c r="O78" s="84">
        <f>SUMIFS(calculo!DR$4:DR$31,calculo!$B$4:$B$31,Salidas!$B78,calculo!$C$4:$C$31,Salidas!$C78,calculo!$D$4:$D$31,Salidas!$D78)*$A78</f>
        <v>0</v>
      </c>
      <c r="P78" s="84">
        <f>SUMIFS(calculo!DS$4:DS$31,calculo!$B$4:$B$31,Salidas!$B78,calculo!$C$4:$C$31,Salidas!$C78,calculo!$D$4:$D$31,Salidas!$D78)*$A78</f>
        <v>0</v>
      </c>
      <c r="Q78" s="84">
        <f>SUMIFS(calculo!DT$4:DT$31,calculo!$B$4:$B$31,Salidas!$B78,calculo!$C$4:$C$31,Salidas!$C78,calculo!$D$4:$D$31,Salidas!$D78)*$A78</f>
        <v>0</v>
      </c>
    </row>
    <row r="79" spans="1:17" s="66" customFormat="1" x14ac:dyDescent="0.25">
      <c r="A79" s="1">
        <f t="shared" ref="A79:D79" si="29">A14</f>
        <v>0</v>
      </c>
      <c r="B79" s="1">
        <f t="shared" si="29"/>
        <v>0</v>
      </c>
      <c r="C79" s="1">
        <f t="shared" si="29"/>
        <v>0</v>
      </c>
      <c r="D79" s="1">
        <f t="shared" si="29"/>
        <v>0</v>
      </c>
      <c r="E79" s="16" t="s">
        <v>51</v>
      </c>
      <c r="F79" s="84">
        <f>SUMIFS(calculo!BV$4:BV$31,calculo!$B$4:$B$31,Salidas!$B79,calculo!$C$4:$C$31,Salidas!$C79,calculo!$D$4:$D$31,Salidas!$D79)*$A79</f>
        <v>0</v>
      </c>
      <c r="G79" s="84">
        <f>SUMIFS(calculo!BW$4:BW$31,calculo!$B$4:$B$31,Salidas!$B79,calculo!$C$4:$C$31,Salidas!$C79,calculo!$D$4:$D$31,Salidas!$D79)*$A79</f>
        <v>0</v>
      </c>
      <c r="H79" s="84">
        <f>SUMIFS(calculo!BX$4:BX$31,calculo!$B$4:$B$31,Salidas!$B79,calculo!$C$4:$C$31,Salidas!$C79,calculo!$D$4:$D$31,Salidas!$D79)*$A79</f>
        <v>0</v>
      </c>
      <c r="I79" s="84">
        <f>SUMIFS(calculo!BY$4:BY$31,calculo!$B$4:$B$31,Salidas!$B79,calculo!$C$4:$C$31,Salidas!$C79,calculo!$D$4:$D$31,Salidas!$D79)*$A79</f>
        <v>0</v>
      </c>
      <c r="J79" s="84">
        <f>SUMIFS(calculo!BZ$4:BZ$31,calculo!$B$4:$B$31,Salidas!$B79,calculo!$C$4:$C$31,Salidas!$C79,calculo!$D$4:$D$31,Salidas!$D79)*$A79</f>
        <v>0</v>
      </c>
      <c r="K79" s="51"/>
      <c r="L79" s="86" t="s">
        <v>52</v>
      </c>
      <c r="M79" s="84">
        <f>SUMIFS(calculo!DP$4:DP$31,calculo!$B$4:$B$31,Salidas!$B79,calculo!$C$4:$C$31,Salidas!$C79,calculo!$D$4:$D$31,Salidas!$D79)*$A79</f>
        <v>0</v>
      </c>
      <c r="N79" s="84">
        <f>SUMIFS(calculo!DQ$4:DQ$31,calculo!$B$4:$B$31,Salidas!$B79,calculo!$C$4:$C$31,Salidas!$C79,calculo!$D$4:$D$31,Salidas!$D79)*$A79</f>
        <v>0</v>
      </c>
      <c r="O79" s="84">
        <f>SUMIFS(calculo!DR$4:DR$31,calculo!$B$4:$B$31,Salidas!$B79,calculo!$C$4:$C$31,Salidas!$C79,calculo!$D$4:$D$31,Salidas!$D79)*$A79</f>
        <v>0</v>
      </c>
      <c r="P79" s="84">
        <f>SUMIFS(calculo!DS$4:DS$31,calculo!$B$4:$B$31,Salidas!$B79,calculo!$C$4:$C$31,Salidas!$C79,calculo!$D$4:$D$31,Salidas!$D79)*$A79</f>
        <v>0</v>
      </c>
      <c r="Q79" s="84">
        <f>SUMIFS(calculo!DT$4:DT$31,calculo!$B$4:$B$31,Salidas!$B79,calculo!$C$4:$C$31,Salidas!$C79,calculo!$D$4:$D$31,Salidas!$D79)*$A79</f>
        <v>0</v>
      </c>
    </row>
    <row r="80" spans="1:17" s="66" customFormat="1" x14ac:dyDescent="0.25">
      <c r="A80" s="1">
        <f t="shared" ref="A80:D80" si="30">A15</f>
        <v>0</v>
      </c>
      <c r="B80" s="1">
        <f t="shared" si="30"/>
        <v>0</v>
      </c>
      <c r="C80" s="1">
        <f t="shared" si="30"/>
        <v>0</v>
      </c>
      <c r="D80" s="1">
        <f t="shared" si="30"/>
        <v>0</v>
      </c>
      <c r="E80" s="16" t="s">
        <v>51</v>
      </c>
      <c r="F80" s="84">
        <f>SUMIFS(calculo!BV$4:BV$31,calculo!$B$4:$B$31,Salidas!$B80,calculo!$C$4:$C$31,Salidas!$C80,calculo!$D$4:$D$31,Salidas!$D80)*$A80</f>
        <v>0</v>
      </c>
      <c r="G80" s="84">
        <f>SUMIFS(calculo!BW$4:BW$31,calculo!$B$4:$B$31,Salidas!$B80,calculo!$C$4:$C$31,Salidas!$C80,calculo!$D$4:$D$31,Salidas!$D80)*$A80</f>
        <v>0</v>
      </c>
      <c r="H80" s="84">
        <f>SUMIFS(calculo!BX$4:BX$31,calculo!$B$4:$B$31,Salidas!$B80,calculo!$C$4:$C$31,Salidas!$C80,calculo!$D$4:$D$31,Salidas!$D80)*$A80</f>
        <v>0</v>
      </c>
      <c r="I80" s="84">
        <f>SUMIFS(calculo!BY$4:BY$31,calculo!$B$4:$B$31,Salidas!$B80,calculo!$C$4:$C$31,Salidas!$C80,calculo!$D$4:$D$31,Salidas!$D80)*$A80</f>
        <v>0</v>
      </c>
      <c r="J80" s="84">
        <f>SUMIFS(calculo!BZ$4:BZ$31,calculo!$B$4:$B$31,Salidas!$B80,calculo!$C$4:$C$31,Salidas!$C80,calculo!$D$4:$D$31,Salidas!$D80)*$A80</f>
        <v>0</v>
      </c>
      <c r="K80" s="51"/>
      <c r="L80" s="86" t="s">
        <v>52</v>
      </c>
      <c r="M80" s="84">
        <f>SUMIFS(calculo!DP$4:DP$31,calculo!$B$4:$B$31,Salidas!$B80,calculo!$C$4:$C$31,Salidas!$C80,calculo!$D$4:$D$31,Salidas!$D80)*$A80</f>
        <v>0</v>
      </c>
      <c r="N80" s="84">
        <f>SUMIFS(calculo!DQ$4:DQ$31,calculo!$B$4:$B$31,Salidas!$B80,calculo!$C$4:$C$31,Salidas!$C80,calculo!$D$4:$D$31,Salidas!$D80)*$A80</f>
        <v>0</v>
      </c>
      <c r="O80" s="84">
        <f>SUMIFS(calculo!DR$4:DR$31,calculo!$B$4:$B$31,Salidas!$B80,calculo!$C$4:$C$31,Salidas!$C80,calculo!$D$4:$D$31,Salidas!$D80)*$A80</f>
        <v>0</v>
      </c>
      <c r="P80" s="84">
        <f>SUMIFS(calculo!DS$4:DS$31,calculo!$B$4:$B$31,Salidas!$B80,calculo!$C$4:$C$31,Salidas!$C80,calculo!$D$4:$D$31,Salidas!$D80)*$A80</f>
        <v>0</v>
      </c>
      <c r="Q80" s="84">
        <f>SUMIFS(calculo!DT$4:DT$31,calculo!$B$4:$B$31,Salidas!$B80,calculo!$C$4:$C$31,Salidas!$C80,calculo!$D$4:$D$31,Salidas!$D80)*$A80</f>
        <v>0</v>
      </c>
    </row>
    <row r="81" spans="1:17" s="66" customFormat="1" x14ac:dyDescent="0.25">
      <c r="A81" s="1">
        <f t="shared" ref="A81:D81" si="31">A16</f>
        <v>0</v>
      </c>
      <c r="B81" s="1">
        <f t="shared" si="31"/>
        <v>0</v>
      </c>
      <c r="C81" s="1">
        <f t="shared" si="31"/>
        <v>0</v>
      </c>
      <c r="D81" s="1">
        <f t="shared" si="31"/>
        <v>0</v>
      </c>
      <c r="E81" s="16" t="s">
        <v>51</v>
      </c>
      <c r="F81" s="84">
        <f>SUMIFS(calculo!BV$4:BV$31,calculo!$B$4:$B$31,Salidas!$B81,calculo!$C$4:$C$31,Salidas!$C81,calculo!$D$4:$D$31,Salidas!$D81)*$A81</f>
        <v>0</v>
      </c>
      <c r="G81" s="84">
        <f>SUMIFS(calculo!BW$4:BW$31,calculo!$B$4:$B$31,Salidas!$B81,calculo!$C$4:$C$31,Salidas!$C81,calculo!$D$4:$D$31,Salidas!$D81)*$A81</f>
        <v>0</v>
      </c>
      <c r="H81" s="84">
        <f>SUMIFS(calculo!BX$4:BX$31,calculo!$B$4:$B$31,Salidas!$B81,calculo!$C$4:$C$31,Salidas!$C81,calculo!$D$4:$D$31,Salidas!$D81)*$A81</f>
        <v>0</v>
      </c>
      <c r="I81" s="84">
        <f>SUMIFS(calculo!BY$4:BY$31,calculo!$B$4:$B$31,Salidas!$B81,calculo!$C$4:$C$31,Salidas!$C81,calculo!$D$4:$D$31,Salidas!$D81)*$A81</f>
        <v>0</v>
      </c>
      <c r="J81" s="84">
        <f>SUMIFS(calculo!BZ$4:BZ$31,calculo!$B$4:$B$31,Salidas!$B81,calculo!$C$4:$C$31,Salidas!$C81,calculo!$D$4:$D$31,Salidas!$D81)*$A81</f>
        <v>0</v>
      </c>
      <c r="K81" s="51"/>
      <c r="L81" s="86" t="s">
        <v>52</v>
      </c>
      <c r="M81" s="84">
        <f>SUMIFS(calculo!DP$4:DP$31,calculo!$B$4:$B$31,Salidas!$B81,calculo!$C$4:$C$31,Salidas!$C81,calculo!$D$4:$D$31,Salidas!$D81)*$A81</f>
        <v>0</v>
      </c>
      <c r="N81" s="84">
        <f>SUMIFS(calculo!DQ$4:DQ$31,calculo!$B$4:$B$31,Salidas!$B81,calculo!$C$4:$C$31,Salidas!$C81,calculo!$D$4:$D$31,Salidas!$D81)*$A81</f>
        <v>0</v>
      </c>
      <c r="O81" s="84">
        <f>SUMIFS(calculo!DR$4:DR$31,calculo!$B$4:$B$31,Salidas!$B81,calculo!$C$4:$C$31,Salidas!$C81,calculo!$D$4:$D$31,Salidas!$D81)*$A81</f>
        <v>0</v>
      </c>
      <c r="P81" s="84">
        <f>SUMIFS(calculo!DS$4:DS$31,calculo!$B$4:$B$31,Salidas!$B81,calculo!$C$4:$C$31,Salidas!$C81,calculo!$D$4:$D$31,Salidas!$D81)*$A81</f>
        <v>0</v>
      </c>
      <c r="Q81" s="84">
        <f>SUMIFS(calculo!DT$4:DT$31,calculo!$B$4:$B$31,Salidas!$B81,calculo!$C$4:$C$31,Salidas!$C81,calculo!$D$4:$D$31,Salidas!$D81)*$A81</f>
        <v>0</v>
      </c>
    </row>
    <row r="82" spans="1:17" s="66" customFormat="1" x14ac:dyDescent="0.25">
      <c r="A82" s="1">
        <f t="shared" ref="A82:D82" si="32">A17</f>
        <v>0</v>
      </c>
      <c r="B82" s="1">
        <f t="shared" si="32"/>
        <v>0</v>
      </c>
      <c r="C82" s="1">
        <f t="shared" si="32"/>
        <v>0</v>
      </c>
      <c r="D82" s="1">
        <f t="shared" si="32"/>
        <v>0</v>
      </c>
      <c r="E82" s="16" t="s">
        <v>51</v>
      </c>
      <c r="F82" s="84">
        <f>SUMIFS(calculo!BV$4:BV$31,calculo!$B$4:$B$31,Salidas!$B82,calculo!$C$4:$C$31,Salidas!$C82,calculo!$D$4:$D$31,Salidas!$D82)*$A82</f>
        <v>0</v>
      </c>
      <c r="G82" s="84">
        <f>SUMIFS(calculo!BW$4:BW$31,calculo!$B$4:$B$31,Salidas!$B82,calculo!$C$4:$C$31,Salidas!$C82,calculo!$D$4:$D$31,Salidas!$D82)*$A82</f>
        <v>0</v>
      </c>
      <c r="H82" s="84">
        <f>SUMIFS(calculo!BX$4:BX$31,calculo!$B$4:$B$31,Salidas!$B82,calculo!$C$4:$C$31,Salidas!$C82,calculo!$D$4:$D$31,Salidas!$D82)*$A82</f>
        <v>0</v>
      </c>
      <c r="I82" s="84">
        <f>SUMIFS(calculo!BY$4:BY$31,calculo!$B$4:$B$31,Salidas!$B82,calculo!$C$4:$C$31,Salidas!$C82,calculo!$D$4:$D$31,Salidas!$D82)*$A82</f>
        <v>0</v>
      </c>
      <c r="J82" s="84">
        <f>SUMIFS(calculo!BZ$4:BZ$31,calculo!$B$4:$B$31,Salidas!$B82,calculo!$C$4:$C$31,Salidas!$C82,calculo!$D$4:$D$31,Salidas!$D82)*$A82</f>
        <v>0</v>
      </c>
      <c r="K82" s="51"/>
      <c r="L82" s="86" t="s">
        <v>52</v>
      </c>
      <c r="M82" s="84">
        <f>SUMIFS(calculo!DP$4:DP$31,calculo!$B$4:$B$31,Salidas!$B82,calculo!$C$4:$C$31,Salidas!$C82,calculo!$D$4:$D$31,Salidas!$D82)*$A82</f>
        <v>0</v>
      </c>
      <c r="N82" s="84">
        <f>SUMIFS(calculo!DQ$4:DQ$31,calculo!$B$4:$B$31,Salidas!$B82,calculo!$C$4:$C$31,Salidas!$C82,calculo!$D$4:$D$31,Salidas!$D82)*$A82</f>
        <v>0</v>
      </c>
      <c r="O82" s="84">
        <f>SUMIFS(calculo!DR$4:DR$31,calculo!$B$4:$B$31,Salidas!$B82,calculo!$C$4:$C$31,Salidas!$C82,calculo!$D$4:$D$31,Salidas!$D82)*$A82</f>
        <v>0</v>
      </c>
      <c r="P82" s="84">
        <f>SUMIFS(calculo!DS$4:DS$31,calculo!$B$4:$B$31,Salidas!$B82,calculo!$C$4:$C$31,Salidas!$C82,calculo!$D$4:$D$31,Salidas!$D82)*$A82</f>
        <v>0</v>
      </c>
      <c r="Q82" s="84">
        <f>SUMIFS(calculo!DT$4:DT$31,calculo!$B$4:$B$31,Salidas!$B82,calculo!$C$4:$C$31,Salidas!$C82,calculo!$D$4:$D$31,Salidas!$D82)*$A82</f>
        <v>0</v>
      </c>
    </row>
    <row r="83" spans="1:17" s="66" customFormat="1" x14ac:dyDescent="0.25">
      <c r="A83" s="1">
        <f t="shared" ref="A83:D83" si="33">A18</f>
        <v>0</v>
      </c>
      <c r="B83" s="1">
        <f t="shared" si="33"/>
        <v>0</v>
      </c>
      <c r="C83" s="1">
        <f t="shared" si="33"/>
        <v>0</v>
      </c>
      <c r="D83" s="1">
        <f t="shared" si="33"/>
        <v>0</v>
      </c>
      <c r="E83" s="16" t="s">
        <v>51</v>
      </c>
      <c r="F83" s="84">
        <f>SUMIFS(calculo!BV$4:BV$31,calculo!$B$4:$B$31,Salidas!$B83,calculo!$C$4:$C$31,Salidas!$C83,calculo!$D$4:$D$31,Salidas!$D83)*$A83</f>
        <v>0</v>
      </c>
      <c r="G83" s="84">
        <f>SUMIFS(calculo!BW$4:BW$31,calculo!$B$4:$B$31,Salidas!$B83,calculo!$C$4:$C$31,Salidas!$C83,calculo!$D$4:$D$31,Salidas!$D83)*$A83</f>
        <v>0</v>
      </c>
      <c r="H83" s="84">
        <f>SUMIFS(calculo!BX$4:BX$31,calculo!$B$4:$B$31,Salidas!$B83,calculo!$C$4:$C$31,Salidas!$C83,calculo!$D$4:$D$31,Salidas!$D83)*$A83</f>
        <v>0</v>
      </c>
      <c r="I83" s="84">
        <f>SUMIFS(calculo!BY$4:BY$31,calculo!$B$4:$B$31,Salidas!$B83,calculo!$C$4:$C$31,Salidas!$C83,calculo!$D$4:$D$31,Salidas!$D83)*$A83</f>
        <v>0</v>
      </c>
      <c r="J83" s="84">
        <f>SUMIFS(calculo!BZ$4:BZ$31,calculo!$B$4:$B$31,Salidas!$B83,calculo!$C$4:$C$31,Salidas!$C83,calculo!$D$4:$D$31,Salidas!$D83)*$A83</f>
        <v>0</v>
      </c>
      <c r="K83" s="51"/>
      <c r="L83" s="86" t="s">
        <v>52</v>
      </c>
      <c r="M83" s="84">
        <f>SUMIFS(calculo!DP$4:DP$31,calculo!$B$4:$B$31,Salidas!$B83,calculo!$C$4:$C$31,Salidas!$C83,calculo!$D$4:$D$31,Salidas!$D83)*$A83</f>
        <v>0</v>
      </c>
      <c r="N83" s="84">
        <f>SUMIFS(calculo!DQ$4:DQ$31,calculo!$B$4:$B$31,Salidas!$B83,calculo!$C$4:$C$31,Salidas!$C83,calculo!$D$4:$D$31,Salidas!$D83)*$A83</f>
        <v>0</v>
      </c>
      <c r="O83" s="84">
        <f>SUMIFS(calculo!DR$4:DR$31,calculo!$B$4:$B$31,Salidas!$B83,calculo!$C$4:$C$31,Salidas!$C83,calculo!$D$4:$D$31,Salidas!$D83)*$A83</f>
        <v>0</v>
      </c>
      <c r="P83" s="84">
        <f>SUMIFS(calculo!DS$4:DS$31,calculo!$B$4:$B$31,Salidas!$B83,calculo!$C$4:$C$31,Salidas!$C83,calculo!$D$4:$D$31,Salidas!$D83)*$A83</f>
        <v>0</v>
      </c>
      <c r="Q83" s="84">
        <f>SUMIFS(calculo!DT$4:DT$31,calculo!$B$4:$B$31,Salidas!$B83,calculo!$C$4:$C$31,Salidas!$C83,calculo!$D$4:$D$31,Salidas!$D83)*$A83</f>
        <v>0</v>
      </c>
    </row>
    <row r="84" spans="1:17" s="66" customFormat="1" x14ac:dyDescent="0.25">
      <c r="A84" s="1">
        <f t="shared" ref="A84:D84" si="34">A19</f>
        <v>0</v>
      </c>
      <c r="B84" s="1">
        <f t="shared" si="34"/>
        <v>0</v>
      </c>
      <c r="C84" s="1">
        <f t="shared" si="34"/>
        <v>0</v>
      </c>
      <c r="D84" s="1">
        <f t="shared" si="34"/>
        <v>0</v>
      </c>
      <c r="E84" s="16" t="s">
        <v>51</v>
      </c>
      <c r="F84" s="84">
        <f>SUMIFS(calculo!BV$4:BV$31,calculo!$B$4:$B$31,Salidas!$B84,calculo!$C$4:$C$31,Salidas!$C84,calculo!$D$4:$D$31,Salidas!$D84)*$A84</f>
        <v>0</v>
      </c>
      <c r="G84" s="84">
        <f>SUMIFS(calculo!BW$4:BW$31,calculo!$B$4:$B$31,Salidas!$B84,calculo!$C$4:$C$31,Salidas!$C84,calculo!$D$4:$D$31,Salidas!$D84)*$A84</f>
        <v>0</v>
      </c>
      <c r="H84" s="84">
        <f>SUMIFS(calculo!BX$4:BX$31,calculo!$B$4:$B$31,Salidas!$B84,calculo!$C$4:$C$31,Salidas!$C84,calculo!$D$4:$D$31,Salidas!$D84)*$A84</f>
        <v>0</v>
      </c>
      <c r="I84" s="84">
        <f>SUMIFS(calculo!BY$4:BY$31,calculo!$B$4:$B$31,Salidas!$B84,calculo!$C$4:$C$31,Salidas!$C84,calculo!$D$4:$D$31,Salidas!$D84)*$A84</f>
        <v>0</v>
      </c>
      <c r="J84" s="84">
        <f>SUMIFS(calculo!BZ$4:BZ$31,calculo!$B$4:$B$31,Salidas!$B84,calculo!$C$4:$C$31,Salidas!$C84,calculo!$D$4:$D$31,Salidas!$D84)*$A84</f>
        <v>0</v>
      </c>
      <c r="K84" s="51"/>
      <c r="L84" s="86" t="s">
        <v>52</v>
      </c>
      <c r="M84" s="84">
        <f>SUMIFS(calculo!DP$4:DP$31,calculo!$B$4:$B$31,Salidas!$B84,calculo!$C$4:$C$31,Salidas!$C84,calculo!$D$4:$D$31,Salidas!$D84)*$A84</f>
        <v>0</v>
      </c>
      <c r="N84" s="84">
        <f>SUMIFS(calculo!DQ$4:DQ$31,calculo!$B$4:$B$31,Salidas!$B84,calculo!$C$4:$C$31,Salidas!$C84,calculo!$D$4:$D$31,Salidas!$D84)*$A84</f>
        <v>0</v>
      </c>
      <c r="O84" s="84">
        <f>SUMIFS(calculo!DR$4:DR$31,calculo!$B$4:$B$31,Salidas!$B84,calculo!$C$4:$C$31,Salidas!$C84,calculo!$D$4:$D$31,Salidas!$D84)*$A84</f>
        <v>0</v>
      </c>
      <c r="P84" s="84">
        <f>SUMIFS(calculo!DS$4:DS$31,calculo!$B$4:$B$31,Salidas!$B84,calculo!$C$4:$C$31,Salidas!$C84,calculo!$D$4:$D$31,Salidas!$D84)*$A84</f>
        <v>0</v>
      </c>
      <c r="Q84" s="84">
        <f>SUMIFS(calculo!DT$4:DT$31,calculo!$B$4:$B$31,Salidas!$B84,calculo!$C$4:$C$31,Salidas!$C84,calculo!$D$4:$D$31,Salidas!$D84)*$A84</f>
        <v>0</v>
      </c>
    </row>
    <row r="85" spans="1:17" s="66" customFormat="1" x14ac:dyDescent="0.25">
      <c r="A85" s="1">
        <f t="shared" ref="A85:D85" si="35">A20</f>
        <v>0</v>
      </c>
      <c r="B85" s="1">
        <f t="shared" si="35"/>
        <v>0</v>
      </c>
      <c r="C85" s="1">
        <f t="shared" si="35"/>
        <v>0</v>
      </c>
      <c r="D85" s="1">
        <f t="shared" si="35"/>
        <v>0</v>
      </c>
      <c r="E85" s="16" t="s">
        <v>51</v>
      </c>
      <c r="F85" s="84">
        <f>SUMIFS(calculo!BV$4:BV$31,calculo!$B$4:$B$31,Salidas!$B85,calculo!$C$4:$C$31,Salidas!$C85,calculo!$D$4:$D$31,Salidas!$D85)*$A85</f>
        <v>0</v>
      </c>
      <c r="G85" s="84">
        <f>SUMIFS(calculo!BW$4:BW$31,calculo!$B$4:$B$31,Salidas!$B85,calculo!$C$4:$C$31,Salidas!$C85,calculo!$D$4:$D$31,Salidas!$D85)*$A85</f>
        <v>0</v>
      </c>
      <c r="H85" s="84">
        <f>SUMIFS(calculo!BX$4:BX$31,calculo!$B$4:$B$31,Salidas!$B85,calculo!$C$4:$C$31,Salidas!$C85,calculo!$D$4:$D$31,Salidas!$D85)*$A85</f>
        <v>0</v>
      </c>
      <c r="I85" s="84">
        <f>SUMIFS(calculo!BY$4:BY$31,calculo!$B$4:$B$31,Salidas!$B85,calculo!$C$4:$C$31,Salidas!$C85,calculo!$D$4:$D$31,Salidas!$D85)*$A85</f>
        <v>0</v>
      </c>
      <c r="J85" s="84">
        <f>SUMIFS(calculo!BZ$4:BZ$31,calculo!$B$4:$B$31,Salidas!$B85,calculo!$C$4:$C$31,Salidas!$C85,calculo!$D$4:$D$31,Salidas!$D85)*$A85</f>
        <v>0</v>
      </c>
      <c r="K85" s="51"/>
      <c r="L85" s="86" t="s">
        <v>52</v>
      </c>
      <c r="M85" s="84">
        <f>SUMIFS(calculo!DP$4:DP$31,calculo!$B$4:$B$31,Salidas!$B85,calculo!$C$4:$C$31,Salidas!$C85,calculo!$D$4:$D$31,Salidas!$D85)*$A85</f>
        <v>0</v>
      </c>
      <c r="N85" s="84">
        <f>SUMIFS(calculo!DQ$4:DQ$31,calculo!$B$4:$B$31,Salidas!$B85,calculo!$C$4:$C$31,Salidas!$C85,calculo!$D$4:$D$31,Salidas!$D85)*$A85</f>
        <v>0</v>
      </c>
      <c r="O85" s="84">
        <f>SUMIFS(calculo!DR$4:DR$31,calculo!$B$4:$B$31,Salidas!$B85,calculo!$C$4:$C$31,Salidas!$C85,calculo!$D$4:$D$31,Salidas!$D85)*$A85</f>
        <v>0</v>
      </c>
      <c r="P85" s="84">
        <f>SUMIFS(calculo!DS$4:DS$31,calculo!$B$4:$B$31,Salidas!$B85,calculo!$C$4:$C$31,Salidas!$C85,calculo!$D$4:$D$31,Salidas!$D85)*$A85</f>
        <v>0</v>
      </c>
      <c r="Q85" s="84">
        <f>SUMIFS(calculo!DT$4:DT$31,calculo!$B$4:$B$31,Salidas!$B85,calculo!$C$4:$C$31,Salidas!$C85,calculo!$D$4:$D$31,Salidas!$D85)*$A85</f>
        <v>0</v>
      </c>
    </row>
    <row r="86" spans="1:17" s="66" customFormat="1" x14ac:dyDescent="0.25">
      <c r="A86" s="1">
        <f t="shared" ref="A86:D86" si="36">A21</f>
        <v>0</v>
      </c>
      <c r="B86" s="1">
        <f t="shared" si="36"/>
        <v>0</v>
      </c>
      <c r="C86" s="1">
        <f t="shared" si="36"/>
        <v>0</v>
      </c>
      <c r="D86" s="1">
        <f t="shared" si="36"/>
        <v>0</v>
      </c>
      <c r="E86" s="16" t="s">
        <v>51</v>
      </c>
      <c r="F86" s="84">
        <f>SUMIFS(calculo!BV$4:BV$31,calculo!$B$4:$B$31,Salidas!$B86,calculo!$C$4:$C$31,Salidas!$C86,calculo!$D$4:$D$31,Salidas!$D86)*$A86</f>
        <v>0</v>
      </c>
      <c r="G86" s="84">
        <f>SUMIFS(calculo!BW$4:BW$31,calculo!$B$4:$B$31,Salidas!$B86,calculo!$C$4:$C$31,Salidas!$C86,calculo!$D$4:$D$31,Salidas!$D86)*$A86</f>
        <v>0</v>
      </c>
      <c r="H86" s="84">
        <f>SUMIFS(calculo!BX$4:BX$31,calculo!$B$4:$B$31,Salidas!$B86,calculo!$C$4:$C$31,Salidas!$C86,calculo!$D$4:$D$31,Salidas!$D86)*$A86</f>
        <v>0</v>
      </c>
      <c r="I86" s="84">
        <f>SUMIFS(calculo!BY$4:BY$31,calculo!$B$4:$B$31,Salidas!$B86,calculo!$C$4:$C$31,Salidas!$C86,calculo!$D$4:$D$31,Salidas!$D86)*$A86</f>
        <v>0</v>
      </c>
      <c r="J86" s="84">
        <f>SUMIFS(calculo!BZ$4:BZ$31,calculo!$B$4:$B$31,Salidas!$B86,calculo!$C$4:$C$31,Salidas!$C86,calculo!$D$4:$D$31,Salidas!$D86)*$A86</f>
        <v>0</v>
      </c>
      <c r="K86" s="51"/>
      <c r="L86" s="86" t="s">
        <v>52</v>
      </c>
      <c r="M86" s="84">
        <f>SUMIFS(calculo!DP$4:DP$31,calculo!$B$4:$B$31,Salidas!$B86,calculo!$C$4:$C$31,Salidas!$C86,calculo!$D$4:$D$31,Salidas!$D86)*$A86</f>
        <v>0</v>
      </c>
      <c r="N86" s="84">
        <f>SUMIFS(calculo!DQ$4:DQ$31,calculo!$B$4:$B$31,Salidas!$B86,calculo!$C$4:$C$31,Salidas!$C86,calculo!$D$4:$D$31,Salidas!$D86)*$A86</f>
        <v>0</v>
      </c>
      <c r="O86" s="84">
        <f>SUMIFS(calculo!DR$4:DR$31,calculo!$B$4:$B$31,Salidas!$B86,calculo!$C$4:$C$31,Salidas!$C86,calculo!$D$4:$D$31,Salidas!$D86)*$A86</f>
        <v>0</v>
      </c>
      <c r="P86" s="84">
        <f>SUMIFS(calculo!DS$4:DS$31,calculo!$B$4:$B$31,Salidas!$B86,calculo!$C$4:$C$31,Salidas!$C86,calculo!$D$4:$D$31,Salidas!$D86)*$A86</f>
        <v>0</v>
      </c>
      <c r="Q86" s="84">
        <f>SUMIFS(calculo!DT$4:DT$31,calculo!$B$4:$B$31,Salidas!$B86,calculo!$C$4:$C$31,Salidas!$C86,calculo!$D$4:$D$31,Salidas!$D86)*$A86</f>
        <v>0</v>
      </c>
    </row>
    <row r="87" spans="1:17" s="66" customFormat="1" x14ac:dyDescent="0.25">
      <c r="A87" s="1">
        <f t="shared" ref="A87:D87" si="37">A22</f>
        <v>0</v>
      </c>
      <c r="B87" s="1">
        <f t="shared" si="37"/>
        <v>0</v>
      </c>
      <c r="C87" s="1">
        <f t="shared" si="37"/>
        <v>0</v>
      </c>
      <c r="D87" s="1">
        <f t="shared" si="37"/>
        <v>0</v>
      </c>
      <c r="E87" s="16" t="s">
        <v>51</v>
      </c>
      <c r="F87" s="84">
        <f>SUMIFS(calculo!BV$4:BV$31,calculo!$B$4:$B$31,Salidas!$B87,calculo!$C$4:$C$31,Salidas!$C87,calculo!$D$4:$D$31,Salidas!$D87)*$A87</f>
        <v>0</v>
      </c>
      <c r="G87" s="84">
        <f>SUMIFS(calculo!BW$4:BW$31,calculo!$B$4:$B$31,Salidas!$B87,calculo!$C$4:$C$31,Salidas!$C87,calculo!$D$4:$D$31,Salidas!$D87)*$A87</f>
        <v>0</v>
      </c>
      <c r="H87" s="84">
        <f>SUMIFS(calculo!BX$4:BX$31,calculo!$B$4:$B$31,Salidas!$B87,calculo!$C$4:$C$31,Salidas!$C87,calculo!$D$4:$D$31,Salidas!$D87)*$A87</f>
        <v>0</v>
      </c>
      <c r="I87" s="84">
        <f>SUMIFS(calculo!BY$4:BY$31,calculo!$B$4:$B$31,Salidas!$B87,calculo!$C$4:$C$31,Salidas!$C87,calculo!$D$4:$D$31,Salidas!$D87)*$A87</f>
        <v>0</v>
      </c>
      <c r="J87" s="84">
        <f>SUMIFS(calculo!BZ$4:BZ$31,calculo!$B$4:$B$31,Salidas!$B87,calculo!$C$4:$C$31,Salidas!$C87,calculo!$D$4:$D$31,Salidas!$D87)*$A87</f>
        <v>0</v>
      </c>
      <c r="K87" s="51"/>
      <c r="L87" s="86" t="s">
        <v>52</v>
      </c>
      <c r="M87" s="84">
        <f>SUMIFS(calculo!DP$4:DP$31,calculo!$B$4:$B$31,Salidas!$B87,calculo!$C$4:$C$31,Salidas!$C87,calculo!$D$4:$D$31,Salidas!$D87)*$A87</f>
        <v>0</v>
      </c>
      <c r="N87" s="84">
        <f>SUMIFS(calculo!DQ$4:DQ$31,calculo!$B$4:$B$31,Salidas!$B87,calculo!$C$4:$C$31,Salidas!$C87,calculo!$D$4:$D$31,Salidas!$D87)*$A87</f>
        <v>0</v>
      </c>
      <c r="O87" s="84">
        <f>SUMIFS(calculo!DR$4:DR$31,calculo!$B$4:$B$31,Salidas!$B87,calculo!$C$4:$C$31,Salidas!$C87,calculo!$D$4:$D$31,Salidas!$D87)*$A87</f>
        <v>0</v>
      </c>
      <c r="P87" s="84">
        <f>SUMIFS(calculo!DS$4:DS$31,calculo!$B$4:$B$31,Salidas!$B87,calculo!$C$4:$C$31,Salidas!$C87,calculo!$D$4:$D$31,Salidas!$D87)*$A87</f>
        <v>0</v>
      </c>
      <c r="Q87" s="84">
        <f>SUMIFS(calculo!DT$4:DT$31,calculo!$B$4:$B$31,Salidas!$B87,calculo!$C$4:$C$31,Salidas!$C87,calculo!$D$4:$D$31,Salidas!$D87)*$A87</f>
        <v>0</v>
      </c>
    </row>
    <row r="88" spans="1:17" s="66" customFormat="1" x14ac:dyDescent="0.25">
      <c r="A88" s="1">
        <f t="shared" ref="A88:D88" si="38">A23</f>
        <v>0</v>
      </c>
      <c r="B88" s="1">
        <f t="shared" si="38"/>
        <v>0</v>
      </c>
      <c r="C88" s="1">
        <f t="shared" si="38"/>
        <v>0</v>
      </c>
      <c r="D88" s="1">
        <f t="shared" si="38"/>
        <v>0</v>
      </c>
      <c r="E88" s="16" t="s">
        <v>51</v>
      </c>
      <c r="F88" s="84">
        <f>SUMIFS(calculo!BV$4:BV$31,calculo!$B$4:$B$31,Salidas!$B88,calculo!$C$4:$C$31,Salidas!$C88,calculo!$D$4:$D$31,Salidas!$D88)*$A88</f>
        <v>0</v>
      </c>
      <c r="G88" s="84">
        <f>SUMIFS(calculo!BW$4:BW$31,calculo!$B$4:$B$31,Salidas!$B88,calculo!$C$4:$C$31,Salidas!$C88,calculo!$D$4:$D$31,Salidas!$D88)*$A88</f>
        <v>0</v>
      </c>
      <c r="H88" s="84">
        <f>SUMIFS(calculo!BX$4:BX$31,calculo!$B$4:$B$31,Salidas!$B88,calculo!$C$4:$C$31,Salidas!$C88,calculo!$D$4:$D$31,Salidas!$D88)*$A88</f>
        <v>0</v>
      </c>
      <c r="I88" s="84">
        <f>SUMIFS(calculo!BY$4:BY$31,calculo!$B$4:$B$31,Salidas!$B88,calculo!$C$4:$C$31,Salidas!$C88,calculo!$D$4:$D$31,Salidas!$D88)*$A88</f>
        <v>0</v>
      </c>
      <c r="J88" s="84">
        <f>SUMIFS(calculo!BZ$4:BZ$31,calculo!$B$4:$B$31,Salidas!$B88,calculo!$C$4:$C$31,Salidas!$C88,calculo!$D$4:$D$31,Salidas!$D88)*$A88</f>
        <v>0</v>
      </c>
      <c r="K88" s="51"/>
      <c r="L88" s="86" t="s">
        <v>52</v>
      </c>
      <c r="M88" s="84">
        <f>SUMIFS(calculo!DP$4:DP$31,calculo!$B$4:$B$31,Salidas!$B88,calculo!$C$4:$C$31,Salidas!$C88,calculo!$D$4:$D$31,Salidas!$D88)*$A88</f>
        <v>0</v>
      </c>
      <c r="N88" s="84">
        <f>SUMIFS(calculo!DQ$4:DQ$31,calculo!$B$4:$B$31,Salidas!$B88,calculo!$C$4:$C$31,Salidas!$C88,calculo!$D$4:$D$31,Salidas!$D88)*$A88</f>
        <v>0</v>
      </c>
      <c r="O88" s="84">
        <f>SUMIFS(calculo!DR$4:DR$31,calculo!$B$4:$B$31,Salidas!$B88,calculo!$C$4:$C$31,Salidas!$C88,calculo!$D$4:$D$31,Salidas!$D88)*$A88</f>
        <v>0</v>
      </c>
      <c r="P88" s="84">
        <f>SUMIFS(calculo!DS$4:DS$31,calculo!$B$4:$B$31,Salidas!$B88,calculo!$C$4:$C$31,Salidas!$C88,calculo!$D$4:$D$31,Salidas!$D88)*$A88</f>
        <v>0</v>
      </c>
      <c r="Q88" s="84">
        <f>SUMIFS(calculo!DT$4:DT$31,calculo!$B$4:$B$31,Salidas!$B88,calculo!$C$4:$C$31,Salidas!$C88,calculo!$D$4:$D$31,Salidas!$D88)*$A88</f>
        <v>0</v>
      </c>
    </row>
    <row r="89" spans="1:17" s="66" customFormat="1" x14ac:dyDescent="0.25">
      <c r="A89" s="1">
        <f t="shared" ref="A89:D89" si="39">A24</f>
        <v>0</v>
      </c>
      <c r="B89" s="1">
        <f t="shared" si="39"/>
        <v>0</v>
      </c>
      <c r="C89" s="1">
        <f t="shared" si="39"/>
        <v>0</v>
      </c>
      <c r="D89" s="1">
        <f t="shared" si="39"/>
        <v>0</v>
      </c>
      <c r="E89" s="16" t="s">
        <v>51</v>
      </c>
      <c r="F89" s="84">
        <f>SUMIFS(calculo!BV$4:BV$31,calculo!$B$4:$B$31,Salidas!$B89,calculo!$C$4:$C$31,Salidas!$C89,calculo!$D$4:$D$31,Salidas!$D89)*$A89</f>
        <v>0</v>
      </c>
      <c r="G89" s="84">
        <f>SUMIFS(calculo!BW$4:BW$31,calculo!$B$4:$B$31,Salidas!$B89,calculo!$C$4:$C$31,Salidas!$C89,calculo!$D$4:$D$31,Salidas!$D89)*$A89</f>
        <v>0</v>
      </c>
      <c r="H89" s="84">
        <f>SUMIFS(calculo!BX$4:BX$31,calculo!$B$4:$B$31,Salidas!$B89,calculo!$C$4:$C$31,Salidas!$C89,calculo!$D$4:$D$31,Salidas!$D89)*$A89</f>
        <v>0</v>
      </c>
      <c r="I89" s="84">
        <f>SUMIFS(calculo!BY$4:BY$31,calculo!$B$4:$B$31,Salidas!$B89,calculo!$C$4:$C$31,Salidas!$C89,calculo!$D$4:$D$31,Salidas!$D89)*$A89</f>
        <v>0</v>
      </c>
      <c r="J89" s="84">
        <f>SUMIFS(calculo!BZ$4:BZ$31,calculo!$B$4:$B$31,Salidas!$B89,calculo!$C$4:$C$31,Salidas!$C89,calculo!$D$4:$D$31,Salidas!$D89)*$A89</f>
        <v>0</v>
      </c>
      <c r="K89" s="51"/>
      <c r="L89" s="86" t="s">
        <v>52</v>
      </c>
      <c r="M89" s="84">
        <f>SUMIFS(calculo!DP$4:DP$31,calculo!$B$4:$B$31,Salidas!$B89,calculo!$C$4:$C$31,Salidas!$C89,calculo!$D$4:$D$31,Salidas!$D89)*$A89</f>
        <v>0</v>
      </c>
      <c r="N89" s="84">
        <f>SUMIFS(calculo!DQ$4:DQ$31,calculo!$B$4:$B$31,Salidas!$B89,calculo!$C$4:$C$31,Salidas!$C89,calculo!$D$4:$D$31,Salidas!$D89)*$A89</f>
        <v>0</v>
      </c>
      <c r="O89" s="84">
        <f>SUMIFS(calculo!DR$4:DR$31,calculo!$B$4:$B$31,Salidas!$B89,calculo!$C$4:$C$31,Salidas!$C89,calculo!$D$4:$D$31,Salidas!$D89)*$A89</f>
        <v>0</v>
      </c>
      <c r="P89" s="84">
        <f>SUMIFS(calculo!DS$4:DS$31,calculo!$B$4:$B$31,Salidas!$B89,calculo!$C$4:$C$31,Salidas!$C89,calculo!$D$4:$D$31,Salidas!$D89)*$A89</f>
        <v>0</v>
      </c>
      <c r="Q89" s="84">
        <f>SUMIFS(calculo!DT$4:DT$31,calculo!$B$4:$B$31,Salidas!$B89,calculo!$C$4:$C$31,Salidas!$C89,calculo!$D$4:$D$31,Salidas!$D89)*$A89</f>
        <v>0</v>
      </c>
    </row>
    <row r="90" spans="1:17" s="66" customFormat="1" x14ac:dyDescent="0.25">
      <c r="A90" s="1">
        <f t="shared" ref="A90:D90" si="40">A25</f>
        <v>0</v>
      </c>
      <c r="B90" s="1">
        <f t="shared" si="40"/>
        <v>0</v>
      </c>
      <c r="C90" s="1">
        <f t="shared" si="40"/>
        <v>0</v>
      </c>
      <c r="D90" s="1">
        <f t="shared" si="40"/>
        <v>0</v>
      </c>
      <c r="E90" s="16" t="s">
        <v>51</v>
      </c>
      <c r="F90" s="84">
        <f>SUMIFS(calculo!BV$4:BV$31,calculo!$B$4:$B$31,Salidas!$B90,calculo!$C$4:$C$31,Salidas!$C90,calculo!$D$4:$D$31,Salidas!$D90)*$A90</f>
        <v>0</v>
      </c>
      <c r="G90" s="84">
        <f>SUMIFS(calculo!BW$4:BW$31,calculo!$B$4:$B$31,Salidas!$B90,calculo!$C$4:$C$31,Salidas!$C90,calculo!$D$4:$D$31,Salidas!$D90)*$A90</f>
        <v>0</v>
      </c>
      <c r="H90" s="84">
        <f>SUMIFS(calculo!BX$4:BX$31,calculo!$B$4:$B$31,Salidas!$B90,calculo!$C$4:$C$31,Salidas!$C90,calculo!$D$4:$D$31,Salidas!$D90)*$A90</f>
        <v>0</v>
      </c>
      <c r="I90" s="84">
        <f>SUMIFS(calculo!BY$4:BY$31,calculo!$B$4:$B$31,Salidas!$B90,calculo!$C$4:$C$31,Salidas!$C90,calculo!$D$4:$D$31,Salidas!$D90)*$A90</f>
        <v>0</v>
      </c>
      <c r="J90" s="84">
        <f>SUMIFS(calculo!BZ$4:BZ$31,calculo!$B$4:$B$31,Salidas!$B90,calculo!$C$4:$C$31,Salidas!$C90,calculo!$D$4:$D$31,Salidas!$D90)*$A90</f>
        <v>0</v>
      </c>
      <c r="K90" s="51"/>
      <c r="L90" s="86" t="s">
        <v>52</v>
      </c>
      <c r="M90" s="84">
        <f>SUMIFS(calculo!DP$4:DP$31,calculo!$B$4:$B$31,Salidas!$B90,calculo!$C$4:$C$31,Salidas!$C90,calculo!$D$4:$D$31,Salidas!$D90)*$A90</f>
        <v>0</v>
      </c>
      <c r="N90" s="84">
        <f>SUMIFS(calculo!DQ$4:DQ$31,calculo!$B$4:$B$31,Salidas!$B90,calculo!$C$4:$C$31,Salidas!$C90,calculo!$D$4:$D$31,Salidas!$D90)*$A90</f>
        <v>0</v>
      </c>
      <c r="O90" s="84">
        <f>SUMIFS(calculo!DR$4:DR$31,calculo!$B$4:$B$31,Salidas!$B90,calculo!$C$4:$C$31,Salidas!$C90,calculo!$D$4:$D$31,Salidas!$D90)*$A90</f>
        <v>0</v>
      </c>
      <c r="P90" s="84">
        <f>SUMIFS(calculo!DS$4:DS$31,calculo!$B$4:$B$31,Salidas!$B90,calculo!$C$4:$C$31,Salidas!$C90,calculo!$D$4:$D$31,Salidas!$D90)*$A90</f>
        <v>0</v>
      </c>
      <c r="Q90" s="84">
        <f>SUMIFS(calculo!DT$4:DT$31,calculo!$B$4:$B$31,Salidas!$B90,calculo!$C$4:$C$31,Salidas!$C90,calculo!$D$4:$D$31,Salidas!$D90)*$A90</f>
        <v>0</v>
      </c>
    </row>
    <row r="91" spans="1:17" s="66" customFormat="1" x14ac:dyDescent="0.25">
      <c r="A91" s="1">
        <f t="shared" ref="A91:D91" si="41">A26</f>
        <v>0</v>
      </c>
      <c r="B91" s="1">
        <f t="shared" si="41"/>
        <v>0</v>
      </c>
      <c r="C91" s="1">
        <f t="shared" si="41"/>
        <v>0</v>
      </c>
      <c r="D91" s="1">
        <f t="shared" si="41"/>
        <v>0</v>
      </c>
      <c r="E91" s="16" t="s">
        <v>51</v>
      </c>
      <c r="F91" s="84">
        <f>SUMIFS(calculo!BV$4:BV$31,calculo!$B$4:$B$31,Salidas!$B91,calculo!$C$4:$C$31,Salidas!$C91,calculo!$D$4:$D$31,Salidas!$D91)*$A91</f>
        <v>0</v>
      </c>
      <c r="G91" s="84">
        <f>SUMIFS(calculo!BW$4:BW$31,calculo!$B$4:$B$31,Salidas!$B91,calculo!$C$4:$C$31,Salidas!$C91,calculo!$D$4:$D$31,Salidas!$D91)*$A91</f>
        <v>0</v>
      </c>
      <c r="H91" s="84">
        <f>SUMIFS(calculo!BX$4:BX$31,calculo!$B$4:$B$31,Salidas!$B91,calculo!$C$4:$C$31,Salidas!$C91,calculo!$D$4:$D$31,Salidas!$D91)*$A91</f>
        <v>0</v>
      </c>
      <c r="I91" s="84">
        <f>SUMIFS(calculo!BY$4:BY$31,calculo!$B$4:$B$31,Salidas!$B91,calculo!$C$4:$C$31,Salidas!$C91,calculo!$D$4:$D$31,Salidas!$D91)*$A91</f>
        <v>0</v>
      </c>
      <c r="J91" s="84">
        <f>SUMIFS(calculo!BZ$4:BZ$31,calculo!$B$4:$B$31,Salidas!$B91,calculo!$C$4:$C$31,Salidas!$C91,calculo!$D$4:$D$31,Salidas!$D91)*$A91</f>
        <v>0</v>
      </c>
      <c r="K91" s="51"/>
      <c r="L91" s="86" t="s">
        <v>52</v>
      </c>
      <c r="M91" s="84">
        <f>SUMIFS(calculo!DP$4:DP$31,calculo!$B$4:$B$31,Salidas!$B91,calculo!$C$4:$C$31,Salidas!$C91,calculo!$D$4:$D$31,Salidas!$D91)*$A91</f>
        <v>0</v>
      </c>
      <c r="N91" s="84">
        <f>SUMIFS(calculo!DQ$4:DQ$31,calculo!$B$4:$B$31,Salidas!$B91,calculo!$C$4:$C$31,Salidas!$C91,calculo!$D$4:$D$31,Salidas!$D91)*$A91</f>
        <v>0</v>
      </c>
      <c r="O91" s="84">
        <f>SUMIFS(calculo!DR$4:DR$31,calculo!$B$4:$B$31,Salidas!$B91,calculo!$C$4:$C$31,Salidas!$C91,calculo!$D$4:$D$31,Salidas!$D91)*$A91</f>
        <v>0</v>
      </c>
      <c r="P91" s="84">
        <f>SUMIFS(calculo!DS$4:DS$31,calculo!$B$4:$B$31,Salidas!$B91,calculo!$C$4:$C$31,Salidas!$C91,calculo!$D$4:$D$31,Salidas!$D91)*$A91</f>
        <v>0</v>
      </c>
      <c r="Q91" s="84">
        <f>SUMIFS(calculo!DT$4:DT$31,calculo!$B$4:$B$31,Salidas!$B91,calculo!$C$4:$C$31,Salidas!$C91,calculo!$D$4:$D$31,Salidas!$D91)*$A91</f>
        <v>0</v>
      </c>
    </row>
    <row r="92" spans="1:17" s="66" customFormat="1" x14ac:dyDescent="0.25">
      <c r="A92" s="1">
        <f t="shared" ref="A92:D92" si="42">A27</f>
        <v>0</v>
      </c>
      <c r="B92" s="1">
        <f t="shared" si="42"/>
        <v>0</v>
      </c>
      <c r="C92" s="1">
        <f t="shared" si="42"/>
        <v>0</v>
      </c>
      <c r="D92" s="1">
        <f t="shared" si="42"/>
        <v>0</v>
      </c>
      <c r="E92" s="16" t="s">
        <v>51</v>
      </c>
      <c r="F92" s="84">
        <f>SUMIFS(calculo!BV$4:BV$31,calculo!$B$4:$B$31,Salidas!$B92,calculo!$C$4:$C$31,Salidas!$C92,calculo!$D$4:$D$31,Salidas!$D92)*$A92</f>
        <v>0</v>
      </c>
      <c r="G92" s="84">
        <f>SUMIFS(calculo!BW$4:BW$31,calculo!$B$4:$B$31,Salidas!$B92,calculo!$C$4:$C$31,Salidas!$C92,calculo!$D$4:$D$31,Salidas!$D92)*$A92</f>
        <v>0</v>
      </c>
      <c r="H92" s="84">
        <f>SUMIFS(calculo!BX$4:BX$31,calculo!$B$4:$B$31,Salidas!$B92,calculo!$C$4:$C$31,Salidas!$C92,calculo!$D$4:$D$31,Salidas!$D92)*$A92</f>
        <v>0</v>
      </c>
      <c r="I92" s="84">
        <f>SUMIFS(calculo!BY$4:BY$31,calculo!$B$4:$B$31,Salidas!$B92,calculo!$C$4:$C$31,Salidas!$C92,calculo!$D$4:$D$31,Salidas!$D92)*$A92</f>
        <v>0</v>
      </c>
      <c r="J92" s="84">
        <f>SUMIFS(calculo!BZ$4:BZ$31,calculo!$B$4:$B$31,Salidas!$B92,calculo!$C$4:$C$31,Salidas!$C92,calculo!$D$4:$D$31,Salidas!$D92)*$A92</f>
        <v>0</v>
      </c>
      <c r="K92" s="51"/>
      <c r="L92" s="86" t="s">
        <v>52</v>
      </c>
      <c r="M92" s="84">
        <f>SUMIFS(calculo!DP$4:DP$31,calculo!$B$4:$B$31,Salidas!$B92,calculo!$C$4:$C$31,Salidas!$C92,calculo!$D$4:$D$31,Salidas!$D92)*$A92</f>
        <v>0</v>
      </c>
      <c r="N92" s="84">
        <f>SUMIFS(calculo!DQ$4:DQ$31,calculo!$B$4:$B$31,Salidas!$B92,calculo!$C$4:$C$31,Salidas!$C92,calculo!$D$4:$D$31,Salidas!$D92)*$A92</f>
        <v>0</v>
      </c>
      <c r="O92" s="84">
        <f>SUMIFS(calculo!DR$4:DR$31,calculo!$B$4:$B$31,Salidas!$B92,calculo!$C$4:$C$31,Salidas!$C92,calculo!$D$4:$D$31,Salidas!$D92)*$A92</f>
        <v>0</v>
      </c>
      <c r="P92" s="84">
        <f>SUMIFS(calculo!DS$4:DS$31,calculo!$B$4:$B$31,Salidas!$B92,calculo!$C$4:$C$31,Salidas!$C92,calculo!$D$4:$D$31,Salidas!$D92)*$A92</f>
        <v>0</v>
      </c>
      <c r="Q92" s="84">
        <f>SUMIFS(calculo!DT$4:DT$31,calculo!$B$4:$B$31,Salidas!$B92,calculo!$C$4:$C$31,Salidas!$C92,calculo!$D$4:$D$31,Salidas!$D92)*$A92</f>
        <v>0</v>
      </c>
    </row>
    <row r="93" spans="1:17" s="66" customFormat="1" x14ac:dyDescent="0.25">
      <c r="A93" s="1">
        <f t="shared" ref="A93:D93" si="43">A28</f>
        <v>0</v>
      </c>
      <c r="B93" s="1">
        <f t="shared" si="43"/>
        <v>0</v>
      </c>
      <c r="C93" s="1">
        <f t="shared" si="43"/>
        <v>0</v>
      </c>
      <c r="D93" s="1">
        <f t="shared" si="43"/>
        <v>0</v>
      </c>
      <c r="E93" s="16" t="s">
        <v>51</v>
      </c>
      <c r="F93" s="84">
        <f>SUMIFS(calculo!BV$4:BV$31,calculo!$B$4:$B$31,Salidas!$B93,calculo!$C$4:$C$31,Salidas!$C93,calculo!$D$4:$D$31,Salidas!$D93)*$A93</f>
        <v>0</v>
      </c>
      <c r="G93" s="84">
        <f>SUMIFS(calculo!BW$4:BW$31,calculo!$B$4:$B$31,Salidas!$B93,calculo!$C$4:$C$31,Salidas!$C93,calculo!$D$4:$D$31,Salidas!$D93)*$A93</f>
        <v>0</v>
      </c>
      <c r="H93" s="84">
        <f>SUMIFS(calculo!BX$4:BX$31,calculo!$B$4:$B$31,Salidas!$B93,calculo!$C$4:$C$31,Salidas!$C93,calculo!$D$4:$D$31,Salidas!$D93)*$A93</f>
        <v>0</v>
      </c>
      <c r="I93" s="84">
        <f>SUMIFS(calculo!BY$4:BY$31,calculo!$B$4:$B$31,Salidas!$B93,calculo!$C$4:$C$31,Salidas!$C93,calculo!$D$4:$D$31,Salidas!$D93)*$A93</f>
        <v>0</v>
      </c>
      <c r="J93" s="84">
        <f>SUMIFS(calculo!BZ$4:BZ$31,calculo!$B$4:$B$31,Salidas!$B93,calculo!$C$4:$C$31,Salidas!$C93,calculo!$D$4:$D$31,Salidas!$D93)*$A93</f>
        <v>0</v>
      </c>
      <c r="K93" s="51"/>
      <c r="L93" s="86" t="s">
        <v>52</v>
      </c>
      <c r="M93" s="84">
        <f>SUMIFS(calculo!DP$4:DP$31,calculo!$B$4:$B$31,Salidas!$B93,calculo!$C$4:$C$31,Salidas!$C93,calculo!$D$4:$D$31,Salidas!$D93)*$A93</f>
        <v>0</v>
      </c>
      <c r="N93" s="84">
        <f>SUMIFS(calculo!DQ$4:DQ$31,calculo!$B$4:$B$31,Salidas!$B93,calculo!$C$4:$C$31,Salidas!$C93,calculo!$D$4:$D$31,Salidas!$D93)*$A93</f>
        <v>0</v>
      </c>
      <c r="O93" s="84">
        <f>SUMIFS(calculo!DR$4:DR$31,calculo!$B$4:$B$31,Salidas!$B93,calculo!$C$4:$C$31,Salidas!$C93,calculo!$D$4:$D$31,Salidas!$D93)*$A93</f>
        <v>0</v>
      </c>
      <c r="P93" s="84">
        <f>SUMIFS(calculo!DS$4:DS$31,calculo!$B$4:$B$31,Salidas!$B93,calculo!$C$4:$C$31,Salidas!$C93,calculo!$D$4:$D$31,Salidas!$D93)*$A93</f>
        <v>0</v>
      </c>
      <c r="Q93" s="84">
        <f>SUMIFS(calculo!DT$4:DT$31,calculo!$B$4:$B$31,Salidas!$B93,calculo!$C$4:$C$31,Salidas!$C93,calculo!$D$4:$D$31,Salidas!$D93)*$A93</f>
        <v>0</v>
      </c>
    </row>
    <row r="94" spans="1:17" s="66" customFormat="1" x14ac:dyDescent="0.25">
      <c r="A94" s="1">
        <f t="shared" ref="A94:D94" si="44">A29</f>
        <v>0</v>
      </c>
      <c r="B94" s="1">
        <f t="shared" si="44"/>
        <v>0</v>
      </c>
      <c r="C94" s="1">
        <f t="shared" si="44"/>
        <v>0</v>
      </c>
      <c r="D94" s="1">
        <f t="shared" si="44"/>
        <v>0</v>
      </c>
      <c r="E94" s="16" t="s">
        <v>51</v>
      </c>
      <c r="F94" s="84">
        <f>SUMIFS(calculo!BV$4:BV$31,calculo!$B$4:$B$31,Salidas!$B94,calculo!$C$4:$C$31,Salidas!$C94,calculo!$D$4:$D$31,Salidas!$D94)*$A94</f>
        <v>0</v>
      </c>
      <c r="G94" s="84">
        <f>SUMIFS(calculo!BW$4:BW$31,calculo!$B$4:$B$31,Salidas!$B94,calculo!$C$4:$C$31,Salidas!$C94,calculo!$D$4:$D$31,Salidas!$D94)*$A94</f>
        <v>0</v>
      </c>
      <c r="H94" s="84">
        <f>SUMIFS(calculo!BX$4:BX$31,calculo!$B$4:$B$31,Salidas!$B94,calculo!$C$4:$C$31,Salidas!$C94,calculo!$D$4:$D$31,Salidas!$D94)*$A94</f>
        <v>0</v>
      </c>
      <c r="I94" s="84">
        <f>SUMIFS(calculo!BY$4:BY$31,calculo!$B$4:$B$31,Salidas!$B94,calculo!$C$4:$C$31,Salidas!$C94,calculo!$D$4:$D$31,Salidas!$D94)*$A94</f>
        <v>0</v>
      </c>
      <c r="J94" s="84">
        <f>SUMIFS(calculo!BZ$4:BZ$31,calculo!$B$4:$B$31,Salidas!$B94,calculo!$C$4:$C$31,Salidas!$C94,calculo!$D$4:$D$31,Salidas!$D94)*$A94</f>
        <v>0</v>
      </c>
      <c r="K94" s="51"/>
      <c r="L94" s="86" t="s">
        <v>52</v>
      </c>
      <c r="M94" s="84">
        <f>SUMIFS(calculo!DP$4:DP$31,calculo!$B$4:$B$31,Salidas!$B94,calculo!$C$4:$C$31,Salidas!$C94,calculo!$D$4:$D$31,Salidas!$D94)*$A94</f>
        <v>0</v>
      </c>
      <c r="N94" s="84">
        <f>SUMIFS(calculo!DQ$4:DQ$31,calculo!$B$4:$B$31,Salidas!$B94,calculo!$C$4:$C$31,Salidas!$C94,calculo!$D$4:$D$31,Salidas!$D94)*$A94</f>
        <v>0</v>
      </c>
      <c r="O94" s="84">
        <f>SUMIFS(calculo!DR$4:DR$31,calculo!$B$4:$B$31,Salidas!$B94,calculo!$C$4:$C$31,Salidas!$C94,calculo!$D$4:$D$31,Salidas!$D94)*$A94</f>
        <v>0</v>
      </c>
      <c r="P94" s="84">
        <f>SUMIFS(calculo!DS$4:DS$31,calculo!$B$4:$B$31,Salidas!$B94,calculo!$C$4:$C$31,Salidas!$C94,calculo!$D$4:$D$31,Salidas!$D94)*$A94</f>
        <v>0</v>
      </c>
      <c r="Q94" s="84">
        <f>SUMIFS(calculo!DT$4:DT$31,calculo!$B$4:$B$31,Salidas!$B94,calculo!$C$4:$C$31,Salidas!$C94,calculo!$D$4:$D$31,Salidas!$D94)*$A94</f>
        <v>0</v>
      </c>
    </row>
    <row r="95" spans="1:17" s="66" customFormat="1" x14ac:dyDescent="0.25">
      <c r="A95" s="1">
        <f t="shared" ref="A95:D95" si="45">A30</f>
        <v>0</v>
      </c>
      <c r="B95" s="1">
        <f t="shared" si="45"/>
        <v>0</v>
      </c>
      <c r="C95" s="1">
        <f t="shared" si="45"/>
        <v>0</v>
      </c>
      <c r="D95" s="1">
        <f t="shared" si="45"/>
        <v>0</v>
      </c>
      <c r="E95" s="16" t="s">
        <v>51</v>
      </c>
      <c r="F95" s="84">
        <f>SUMIFS(calculo!BV$4:BV$31,calculo!$B$4:$B$31,Salidas!$B95,calculo!$C$4:$C$31,Salidas!$C95,calculo!$D$4:$D$31,Salidas!$D95)*$A95</f>
        <v>0</v>
      </c>
      <c r="G95" s="84">
        <f>SUMIFS(calculo!BW$4:BW$31,calculo!$B$4:$B$31,Salidas!$B95,calculo!$C$4:$C$31,Salidas!$C95,calculo!$D$4:$D$31,Salidas!$D95)*$A95</f>
        <v>0</v>
      </c>
      <c r="H95" s="84">
        <f>SUMIFS(calculo!BX$4:BX$31,calculo!$B$4:$B$31,Salidas!$B95,calculo!$C$4:$C$31,Salidas!$C95,calculo!$D$4:$D$31,Salidas!$D95)*$A95</f>
        <v>0</v>
      </c>
      <c r="I95" s="84">
        <f>SUMIFS(calculo!BY$4:BY$31,calculo!$B$4:$B$31,Salidas!$B95,calculo!$C$4:$C$31,Salidas!$C95,calculo!$D$4:$D$31,Salidas!$D95)*$A95</f>
        <v>0</v>
      </c>
      <c r="J95" s="84">
        <f>SUMIFS(calculo!BZ$4:BZ$31,calculo!$B$4:$B$31,Salidas!$B95,calculo!$C$4:$C$31,Salidas!$C95,calculo!$D$4:$D$31,Salidas!$D95)*$A95</f>
        <v>0</v>
      </c>
      <c r="K95" s="51"/>
      <c r="L95" s="86" t="s">
        <v>52</v>
      </c>
      <c r="M95" s="84">
        <f>SUMIFS(calculo!DP$4:DP$31,calculo!$B$4:$B$31,Salidas!$B95,calculo!$C$4:$C$31,Salidas!$C95,calculo!$D$4:$D$31,Salidas!$D95)*$A95</f>
        <v>0</v>
      </c>
      <c r="N95" s="84">
        <f>SUMIFS(calculo!DQ$4:DQ$31,calculo!$B$4:$B$31,Salidas!$B95,calculo!$C$4:$C$31,Salidas!$C95,calculo!$D$4:$D$31,Salidas!$D95)*$A95</f>
        <v>0</v>
      </c>
      <c r="O95" s="84">
        <f>SUMIFS(calculo!DR$4:DR$31,calculo!$B$4:$B$31,Salidas!$B95,calculo!$C$4:$C$31,Salidas!$C95,calculo!$D$4:$D$31,Salidas!$D95)*$A95</f>
        <v>0</v>
      </c>
      <c r="P95" s="84">
        <f>SUMIFS(calculo!DS$4:DS$31,calculo!$B$4:$B$31,Salidas!$B95,calculo!$C$4:$C$31,Salidas!$C95,calculo!$D$4:$D$31,Salidas!$D95)*$A95</f>
        <v>0</v>
      </c>
      <c r="Q95" s="84">
        <f>SUMIFS(calculo!DT$4:DT$31,calculo!$B$4:$B$31,Salidas!$B95,calculo!$C$4:$C$31,Salidas!$C95,calculo!$D$4:$D$31,Salidas!$D95)*$A95</f>
        <v>0</v>
      </c>
    </row>
    <row r="96" spans="1:17" s="66" customFormat="1" x14ac:dyDescent="0.25">
      <c r="A96" s="1">
        <f t="shared" ref="A96:D96" si="46">A31</f>
        <v>0</v>
      </c>
      <c r="B96" s="1">
        <f t="shared" si="46"/>
        <v>0</v>
      </c>
      <c r="C96" s="1">
        <f t="shared" si="46"/>
        <v>0</v>
      </c>
      <c r="D96" s="1">
        <f t="shared" si="46"/>
        <v>0</v>
      </c>
      <c r="E96" s="16" t="s">
        <v>51</v>
      </c>
      <c r="F96" s="84">
        <f>SUMIFS(calculo!BV$4:BV$31,calculo!$B$4:$B$31,Salidas!$B96,calculo!$C$4:$C$31,Salidas!$C96,calculo!$D$4:$D$31,Salidas!$D96)*$A96</f>
        <v>0</v>
      </c>
      <c r="G96" s="84">
        <f>SUMIFS(calculo!BW$4:BW$31,calculo!$B$4:$B$31,Salidas!$B96,calculo!$C$4:$C$31,Salidas!$C96,calculo!$D$4:$D$31,Salidas!$D96)*$A96</f>
        <v>0</v>
      </c>
      <c r="H96" s="84">
        <f>SUMIFS(calculo!BX$4:BX$31,calculo!$B$4:$B$31,Salidas!$B96,calculo!$C$4:$C$31,Salidas!$C96,calculo!$D$4:$D$31,Salidas!$D96)*$A96</f>
        <v>0</v>
      </c>
      <c r="I96" s="84">
        <f>SUMIFS(calculo!BY$4:BY$31,calculo!$B$4:$B$31,Salidas!$B96,calculo!$C$4:$C$31,Salidas!$C96,calculo!$D$4:$D$31,Salidas!$D96)*$A96</f>
        <v>0</v>
      </c>
      <c r="J96" s="84">
        <f>SUMIFS(calculo!BZ$4:BZ$31,calculo!$B$4:$B$31,Salidas!$B96,calculo!$C$4:$C$31,Salidas!$C96,calculo!$D$4:$D$31,Salidas!$D96)*$A96</f>
        <v>0</v>
      </c>
      <c r="K96" s="51"/>
      <c r="L96" s="86" t="s">
        <v>52</v>
      </c>
      <c r="M96" s="84">
        <f>SUMIFS(calculo!DP$4:DP$31,calculo!$B$4:$B$31,Salidas!$B96,calculo!$C$4:$C$31,Salidas!$C96,calculo!$D$4:$D$31,Salidas!$D96)*$A96</f>
        <v>0</v>
      </c>
      <c r="N96" s="84">
        <f>SUMIFS(calculo!DQ$4:DQ$31,calculo!$B$4:$B$31,Salidas!$B96,calculo!$C$4:$C$31,Salidas!$C96,calculo!$D$4:$D$31,Salidas!$D96)*$A96</f>
        <v>0</v>
      </c>
      <c r="O96" s="84">
        <f>SUMIFS(calculo!DR$4:DR$31,calculo!$B$4:$B$31,Salidas!$B96,calculo!$C$4:$C$31,Salidas!$C96,calculo!$D$4:$D$31,Salidas!$D96)*$A96</f>
        <v>0</v>
      </c>
      <c r="P96" s="84">
        <f>SUMIFS(calculo!DS$4:DS$31,calculo!$B$4:$B$31,Salidas!$B96,calculo!$C$4:$C$31,Salidas!$C96,calculo!$D$4:$D$31,Salidas!$D96)*$A96</f>
        <v>0</v>
      </c>
      <c r="Q96" s="84">
        <f>SUMIFS(calculo!DT$4:DT$31,calculo!$B$4:$B$31,Salidas!$B96,calculo!$C$4:$C$31,Salidas!$C96,calculo!$D$4:$D$31,Salidas!$D96)*$A96</f>
        <v>0</v>
      </c>
    </row>
    <row r="97" spans="2:17" s="66" customFormat="1" x14ac:dyDescent="0.25">
      <c r="F97" s="21">
        <f>SUM(F69:F96)</f>
        <v>8</v>
      </c>
      <c r="G97" s="21">
        <f t="shared" ref="G97:J97" si="47">SUM(G69:G96)</f>
        <v>15</v>
      </c>
      <c r="H97" s="21">
        <f t="shared" si="47"/>
        <v>21</v>
      </c>
      <c r="I97" s="21">
        <f t="shared" si="47"/>
        <v>23</v>
      </c>
      <c r="J97" s="21">
        <f t="shared" si="47"/>
        <v>26</v>
      </c>
      <c r="K97" s="51"/>
      <c r="L97" s="51"/>
      <c r="M97" s="21">
        <f t="shared" ref="M97:Q97" si="48">SUM(M69:M96)</f>
        <v>720</v>
      </c>
      <c r="N97" s="21">
        <f t="shared" si="48"/>
        <v>3060</v>
      </c>
      <c r="O97" s="21">
        <f t="shared" si="48"/>
        <v>5220</v>
      </c>
      <c r="P97" s="21">
        <f t="shared" si="48"/>
        <v>5940</v>
      </c>
      <c r="Q97" s="21">
        <f t="shared" si="48"/>
        <v>6390</v>
      </c>
    </row>
    <row r="98" spans="2:17" s="66" customFormat="1" x14ac:dyDescent="0.25">
      <c r="F98" s="82">
        <f>F97-SUM(calculo!AX37:AX64)</f>
        <v>8</v>
      </c>
      <c r="G98" s="82">
        <f>G97-SUM(calculo!AY37:AY64)</f>
        <v>15</v>
      </c>
      <c r="H98" s="82">
        <f>H97-SUM(calculo!AZ37:AZ64)</f>
        <v>21</v>
      </c>
      <c r="I98" s="82">
        <f>I97-SUM(calculo!BA37:BA64)</f>
        <v>23</v>
      </c>
      <c r="J98" s="82">
        <f>J97-SUM(calculo!BB37:BB64)</f>
        <v>26</v>
      </c>
      <c r="K98" s="51"/>
      <c r="L98" s="51"/>
      <c r="M98" s="82">
        <f>M97-SUM(calculo!CL37:CL64)</f>
        <v>720</v>
      </c>
      <c r="N98" s="82">
        <f>N97-SUM(calculo!CM37:CM64)</f>
        <v>3060</v>
      </c>
      <c r="O98" s="82">
        <f>O97-SUM(calculo!CN37:CN64)</f>
        <v>5220</v>
      </c>
      <c r="P98" s="82">
        <f>P97-SUM(calculo!CO37:CO64)</f>
        <v>5940</v>
      </c>
      <c r="Q98" s="82">
        <f>Q97-SUM(calculo!CP37:CP64)</f>
        <v>6390</v>
      </c>
    </row>
    <row r="99" spans="2:17" s="66" customFormat="1" x14ac:dyDescent="0.25">
      <c r="F99" s="82"/>
      <c r="G99" s="82"/>
      <c r="H99" s="82"/>
      <c r="I99" s="82"/>
      <c r="J99" s="82"/>
      <c r="K99" s="51"/>
      <c r="L99" s="51"/>
      <c r="M99" s="82"/>
      <c r="N99" s="82"/>
      <c r="O99" s="82"/>
      <c r="P99" s="82"/>
      <c r="Q99" s="82"/>
    </row>
    <row r="100" spans="2:17" x14ac:dyDescent="0.25">
      <c r="F100" s="87" t="s">
        <v>54</v>
      </c>
      <c r="G100" s="87"/>
      <c r="H100" s="87"/>
      <c r="I100" s="87"/>
      <c r="J100" s="87"/>
      <c r="K100" s="87"/>
      <c r="L100" s="87"/>
      <c r="M100" s="87" t="s">
        <v>56</v>
      </c>
      <c r="N100" s="87"/>
      <c r="O100" s="51"/>
      <c r="P100" s="51"/>
      <c r="Q100" s="51"/>
    </row>
    <row r="101" spans="2:17" x14ac:dyDescent="0.25">
      <c r="B101" s="15" t="s">
        <v>9</v>
      </c>
      <c r="C101" s="15" t="s">
        <v>7</v>
      </c>
      <c r="D101" s="15" t="s">
        <v>8</v>
      </c>
      <c r="E101" s="15"/>
      <c r="F101" s="88">
        <v>2022</v>
      </c>
      <c r="G101" s="88">
        <v>2023</v>
      </c>
      <c r="H101" s="88">
        <v>2024</v>
      </c>
      <c r="I101" s="88">
        <v>2025</v>
      </c>
      <c r="J101" s="88">
        <v>2026</v>
      </c>
      <c r="K101" s="51"/>
      <c r="L101" s="89"/>
      <c r="M101" s="88">
        <v>2022</v>
      </c>
      <c r="N101" s="88">
        <v>2023</v>
      </c>
      <c r="O101" s="88">
        <v>2024</v>
      </c>
      <c r="P101" s="88">
        <v>2025</v>
      </c>
      <c r="Q101" s="88">
        <v>2026</v>
      </c>
    </row>
    <row r="102" spans="2:17" x14ac:dyDescent="0.25">
      <c r="B102" s="1" t="str">
        <f t="shared" ref="B102:D129" si="49">B36</f>
        <v>Escenario 1</v>
      </c>
      <c r="C102" s="1" t="str">
        <f t="shared" si="49"/>
        <v>Ica</v>
      </c>
      <c r="D102" s="1" t="str">
        <f t="shared" si="49"/>
        <v>Santiago</v>
      </c>
      <c r="E102" s="16" t="s">
        <v>51</v>
      </c>
      <c r="F102" s="84">
        <f>F4+F36+F69</f>
        <v>0</v>
      </c>
      <c r="G102" s="84">
        <f t="shared" ref="G102:J102" si="50">G4+G36+G69</f>
        <v>862</v>
      </c>
      <c r="H102" s="84">
        <f t="shared" si="50"/>
        <v>1170</v>
      </c>
      <c r="I102" s="84">
        <f t="shared" si="50"/>
        <v>3577</v>
      </c>
      <c r="J102" s="84">
        <f t="shared" si="50"/>
        <v>5555</v>
      </c>
      <c r="K102" s="51"/>
      <c r="L102" s="86" t="s">
        <v>52</v>
      </c>
      <c r="M102" s="84">
        <f>M4+M36+M69</f>
        <v>0</v>
      </c>
      <c r="N102" s="84">
        <f t="shared" ref="N102:Q102" si="51">N4+N36+N69</f>
        <v>73835.053784230215</v>
      </c>
      <c r="O102" s="84">
        <f t="shared" si="51"/>
        <v>177883.39018268557</v>
      </c>
      <c r="P102" s="84">
        <f t="shared" si="51"/>
        <v>407972.59236327733</v>
      </c>
      <c r="Q102" s="84">
        <f t="shared" si="51"/>
        <v>771138.76612765435</v>
      </c>
    </row>
    <row r="103" spans="2:17" x14ac:dyDescent="0.25">
      <c r="B103" s="1" t="str">
        <f t="shared" si="49"/>
        <v>Escenario 1</v>
      </c>
      <c r="C103" s="1" t="str">
        <f t="shared" si="49"/>
        <v>Ica</v>
      </c>
      <c r="D103" s="1" t="str">
        <f t="shared" si="49"/>
        <v>Centro Ica</v>
      </c>
      <c r="E103" s="16" t="s">
        <v>51</v>
      </c>
      <c r="F103" s="84">
        <f t="shared" ref="F103:J129" si="52">F5+F37+F70</f>
        <v>502</v>
      </c>
      <c r="G103" s="84">
        <f t="shared" si="52"/>
        <v>503</v>
      </c>
      <c r="H103" s="84">
        <f t="shared" si="52"/>
        <v>503</v>
      </c>
      <c r="I103" s="84">
        <f t="shared" si="52"/>
        <v>503</v>
      </c>
      <c r="J103" s="84">
        <f t="shared" si="52"/>
        <v>503</v>
      </c>
      <c r="K103" s="51"/>
      <c r="L103" s="86" t="s">
        <v>52</v>
      </c>
      <c r="M103" s="84">
        <f t="shared" ref="M103:Q129" si="53">M5+M37+M70</f>
        <v>58045.613810977069</v>
      </c>
      <c r="N103" s="84">
        <f t="shared" si="53"/>
        <v>116511.22762195414</v>
      </c>
      <c r="O103" s="84">
        <f t="shared" si="53"/>
        <v>116931.22762195414</v>
      </c>
      <c r="P103" s="84">
        <f t="shared" si="53"/>
        <v>116931.22762195414</v>
      </c>
      <c r="Q103" s="84">
        <f t="shared" si="53"/>
        <v>116931.22762195414</v>
      </c>
    </row>
    <row r="104" spans="2:17" x14ac:dyDescent="0.25">
      <c r="B104" s="1" t="str">
        <f t="shared" si="49"/>
        <v>Escenario 1</v>
      </c>
      <c r="C104" s="1" t="str">
        <f t="shared" si="49"/>
        <v>Ica</v>
      </c>
      <c r="D104" s="1" t="str">
        <f t="shared" si="49"/>
        <v>Acomayo</v>
      </c>
      <c r="E104" s="16" t="s">
        <v>51</v>
      </c>
      <c r="F104" s="84">
        <f t="shared" si="52"/>
        <v>792</v>
      </c>
      <c r="G104" s="84">
        <f t="shared" si="52"/>
        <v>1277</v>
      </c>
      <c r="H104" s="84">
        <f t="shared" si="52"/>
        <v>1277</v>
      </c>
      <c r="I104" s="84">
        <f t="shared" si="52"/>
        <v>1277</v>
      </c>
      <c r="J104" s="84">
        <f t="shared" si="52"/>
        <v>1277</v>
      </c>
      <c r="K104" s="51"/>
      <c r="L104" s="86" t="s">
        <v>52</v>
      </c>
      <c r="M104" s="84">
        <f t="shared" si="53"/>
        <v>64360.402513053348</v>
      </c>
      <c r="N104" s="84">
        <f t="shared" si="53"/>
        <v>168122.69770817109</v>
      </c>
      <c r="O104" s="84">
        <f t="shared" si="53"/>
        <v>207524.59039023548</v>
      </c>
      <c r="P104" s="84">
        <f t="shared" si="53"/>
        <v>207524.59039023548</v>
      </c>
      <c r="Q104" s="84">
        <f t="shared" si="53"/>
        <v>207524.59039023548</v>
      </c>
    </row>
    <row r="105" spans="2:17" x14ac:dyDescent="0.25">
      <c r="B105" s="1" t="str">
        <f t="shared" si="49"/>
        <v>Escenario 1</v>
      </c>
      <c r="C105" s="1" t="str">
        <f t="shared" si="49"/>
        <v>Ica</v>
      </c>
      <c r="D105" s="1" t="str">
        <f t="shared" si="49"/>
        <v>José Olaya - Parcona</v>
      </c>
      <c r="E105" s="16" t="s">
        <v>51</v>
      </c>
      <c r="F105" s="84">
        <f t="shared" si="52"/>
        <v>180</v>
      </c>
      <c r="G105" s="84">
        <f t="shared" si="52"/>
        <v>180</v>
      </c>
      <c r="H105" s="84">
        <f t="shared" si="52"/>
        <v>180</v>
      </c>
      <c r="I105" s="84">
        <f t="shared" si="52"/>
        <v>180</v>
      </c>
      <c r="J105" s="84">
        <f t="shared" si="52"/>
        <v>180</v>
      </c>
      <c r="K105" s="51"/>
      <c r="L105" s="86" t="s">
        <v>52</v>
      </c>
      <c r="M105" s="84">
        <f t="shared" si="53"/>
        <v>14623.382851075447</v>
      </c>
      <c r="N105" s="84">
        <f t="shared" si="53"/>
        <v>29246.765702150893</v>
      </c>
      <c r="O105" s="84">
        <f t="shared" si="53"/>
        <v>29246.765702150893</v>
      </c>
      <c r="P105" s="84">
        <f t="shared" si="53"/>
        <v>29246.765702150893</v>
      </c>
      <c r="Q105" s="84">
        <f t="shared" si="53"/>
        <v>29246.765702150893</v>
      </c>
    </row>
    <row r="106" spans="2:17" x14ac:dyDescent="0.25">
      <c r="B106" s="1" t="str">
        <f t="shared" si="49"/>
        <v>Escenario 1</v>
      </c>
      <c r="C106" s="1" t="str">
        <f t="shared" si="49"/>
        <v>Pisco</v>
      </c>
      <c r="D106" s="1" t="str">
        <f t="shared" si="49"/>
        <v>Tupac Amaru</v>
      </c>
      <c r="E106" s="16" t="s">
        <v>51</v>
      </c>
      <c r="F106" s="84">
        <f t="shared" si="52"/>
        <v>0</v>
      </c>
      <c r="G106" s="84">
        <f t="shared" si="52"/>
        <v>0</v>
      </c>
      <c r="H106" s="84">
        <f t="shared" si="52"/>
        <v>0</v>
      </c>
      <c r="I106" s="84">
        <f t="shared" si="52"/>
        <v>194</v>
      </c>
      <c r="J106" s="84">
        <f t="shared" si="52"/>
        <v>722</v>
      </c>
      <c r="K106" s="51"/>
      <c r="L106" s="86" t="s">
        <v>52</v>
      </c>
      <c r="M106" s="84">
        <f t="shared" si="53"/>
        <v>0</v>
      </c>
      <c r="N106" s="84">
        <f t="shared" si="53"/>
        <v>0</v>
      </c>
      <c r="O106" s="84">
        <f t="shared" si="53"/>
        <v>0</v>
      </c>
      <c r="P106" s="84">
        <f t="shared" si="53"/>
        <v>15921.854574210518</v>
      </c>
      <c r="Q106" s="84">
        <f t="shared" si="53"/>
        <v>75193.273612517587</v>
      </c>
    </row>
    <row r="107" spans="2:17" x14ac:dyDescent="0.25">
      <c r="B107" s="1" t="str">
        <f t="shared" si="49"/>
        <v>Escenario 1</v>
      </c>
      <c r="C107" s="1" t="str">
        <f t="shared" si="49"/>
        <v>Chincha</v>
      </c>
      <c r="D107" s="1" t="str">
        <f t="shared" si="49"/>
        <v>Sunampe</v>
      </c>
      <c r="E107" s="16" t="s">
        <v>51</v>
      </c>
      <c r="F107" s="84">
        <f t="shared" si="52"/>
        <v>1302</v>
      </c>
      <c r="G107" s="84">
        <f t="shared" si="52"/>
        <v>2411</v>
      </c>
      <c r="H107" s="84">
        <f t="shared" si="52"/>
        <v>4723</v>
      </c>
      <c r="I107" s="84">
        <f t="shared" si="52"/>
        <v>4723</v>
      </c>
      <c r="J107" s="84">
        <f t="shared" si="52"/>
        <v>4723</v>
      </c>
      <c r="K107" s="51"/>
      <c r="L107" s="86" t="s">
        <v>52</v>
      </c>
      <c r="M107" s="84">
        <f t="shared" si="53"/>
        <v>103886.03055600735</v>
      </c>
      <c r="N107" s="84">
        <f t="shared" si="53"/>
        <v>301553.87720085104</v>
      </c>
      <c r="O107" s="84">
        <f t="shared" si="53"/>
        <v>586416.33945685846</v>
      </c>
      <c r="P107" s="84">
        <f t="shared" si="53"/>
        <v>777496.98562402977</v>
      </c>
      <c r="Q107" s="84">
        <f t="shared" si="53"/>
        <v>777496.98562402977</v>
      </c>
    </row>
    <row r="108" spans="2:17" x14ac:dyDescent="0.25">
      <c r="B108" s="1" t="str">
        <f t="shared" si="49"/>
        <v>Escenario 1</v>
      </c>
      <c r="C108" s="1" t="str">
        <f t="shared" si="49"/>
        <v>Chincha</v>
      </c>
      <c r="D108" s="1" t="str">
        <f t="shared" si="49"/>
        <v>Villa Sol</v>
      </c>
      <c r="E108" s="16" t="s">
        <v>51</v>
      </c>
      <c r="F108" s="84">
        <f t="shared" si="52"/>
        <v>252</v>
      </c>
      <c r="G108" s="84">
        <f t="shared" si="52"/>
        <v>252</v>
      </c>
      <c r="H108" s="84">
        <f t="shared" si="52"/>
        <v>252</v>
      </c>
      <c r="I108" s="84">
        <f t="shared" si="52"/>
        <v>252</v>
      </c>
      <c r="J108" s="84">
        <f t="shared" si="52"/>
        <v>252</v>
      </c>
      <c r="K108" s="51"/>
      <c r="L108" s="86" t="s">
        <v>52</v>
      </c>
      <c r="M108" s="84">
        <f t="shared" si="53"/>
        <v>20123.467414616796</v>
      </c>
      <c r="N108" s="84">
        <f t="shared" si="53"/>
        <v>40246.934829233593</v>
      </c>
      <c r="O108" s="84">
        <f t="shared" si="53"/>
        <v>40246.934829233593</v>
      </c>
      <c r="P108" s="84">
        <f t="shared" si="53"/>
        <v>40246.934829233593</v>
      </c>
      <c r="Q108" s="84">
        <f t="shared" si="53"/>
        <v>40246.934829233593</v>
      </c>
    </row>
    <row r="109" spans="2:17" x14ac:dyDescent="0.25">
      <c r="B109" s="1">
        <f t="shared" si="49"/>
        <v>0</v>
      </c>
      <c r="C109" s="1">
        <f t="shared" si="49"/>
        <v>0</v>
      </c>
      <c r="D109" s="1">
        <f t="shared" si="49"/>
        <v>0</v>
      </c>
      <c r="E109" s="16" t="s">
        <v>51</v>
      </c>
      <c r="F109" s="84">
        <f t="shared" si="52"/>
        <v>0</v>
      </c>
      <c r="G109" s="84">
        <f t="shared" si="52"/>
        <v>0</v>
      </c>
      <c r="H109" s="84">
        <f t="shared" si="52"/>
        <v>0</v>
      </c>
      <c r="I109" s="84">
        <f t="shared" si="52"/>
        <v>0</v>
      </c>
      <c r="J109" s="84">
        <f t="shared" si="52"/>
        <v>0</v>
      </c>
      <c r="K109" s="51"/>
      <c r="L109" s="86" t="s">
        <v>52</v>
      </c>
      <c r="M109" s="84">
        <f t="shared" si="53"/>
        <v>0</v>
      </c>
      <c r="N109" s="84">
        <f t="shared" si="53"/>
        <v>0</v>
      </c>
      <c r="O109" s="84">
        <f t="shared" si="53"/>
        <v>0</v>
      </c>
      <c r="P109" s="84">
        <f t="shared" si="53"/>
        <v>0</v>
      </c>
      <c r="Q109" s="84">
        <f t="shared" si="53"/>
        <v>0</v>
      </c>
    </row>
    <row r="110" spans="2:17" x14ac:dyDescent="0.25">
      <c r="B110" s="1">
        <f t="shared" si="49"/>
        <v>0</v>
      </c>
      <c r="C110" s="1">
        <f t="shared" si="49"/>
        <v>0</v>
      </c>
      <c r="D110" s="1">
        <f t="shared" si="49"/>
        <v>0</v>
      </c>
      <c r="E110" s="16" t="s">
        <v>51</v>
      </c>
      <c r="F110" s="84">
        <f t="shared" si="52"/>
        <v>0</v>
      </c>
      <c r="G110" s="84">
        <f t="shared" si="52"/>
        <v>0</v>
      </c>
      <c r="H110" s="84">
        <f t="shared" si="52"/>
        <v>0</v>
      </c>
      <c r="I110" s="84">
        <f t="shared" si="52"/>
        <v>0</v>
      </c>
      <c r="J110" s="84">
        <f t="shared" si="52"/>
        <v>0</v>
      </c>
      <c r="K110" s="51"/>
      <c r="L110" s="86" t="s">
        <v>52</v>
      </c>
      <c r="M110" s="84">
        <f t="shared" si="53"/>
        <v>0</v>
      </c>
      <c r="N110" s="84">
        <f t="shared" si="53"/>
        <v>0</v>
      </c>
      <c r="O110" s="84">
        <f t="shared" si="53"/>
        <v>0</v>
      </c>
      <c r="P110" s="84">
        <f t="shared" si="53"/>
        <v>0</v>
      </c>
      <c r="Q110" s="84">
        <f t="shared" si="53"/>
        <v>0</v>
      </c>
    </row>
    <row r="111" spans="2:17" x14ac:dyDescent="0.25">
      <c r="B111" s="1">
        <f t="shared" si="49"/>
        <v>0</v>
      </c>
      <c r="C111" s="1">
        <f t="shared" si="49"/>
        <v>0</v>
      </c>
      <c r="D111" s="1">
        <f t="shared" si="49"/>
        <v>0</v>
      </c>
      <c r="E111" s="16" t="s">
        <v>51</v>
      </c>
      <c r="F111" s="84">
        <f t="shared" si="52"/>
        <v>0</v>
      </c>
      <c r="G111" s="84">
        <f t="shared" si="52"/>
        <v>0</v>
      </c>
      <c r="H111" s="84">
        <f t="shared" si="52"/>
        <v>0</v>
      </c>
      <c r="I111" s="84">
        <f t="shared" si="52"/>
        <v>0</v>
      </c>
      <c r="J111" s="84">
        <f t="shared" si="52"/>
        <v>0</v>
      </c>
      <c r="K111" s="51"/>
      <c r="L111" s="86" t="s">
        <v>52</v>
      </c>
      <c r="M111" s="84">
        <f t="shared" si="53"/>
        <v>0</v>
      </c>
      <c r="N111" s="84">
        <f t="shared" si="53"/>
        <v>0</v>
      </c>
      <c r="O111" s="84">
        <f t="shared" si="53"/>
        <v>0</v>
      </c>
      <c r="P111" s="84">
        <f t="shared" si="53"/>
        <v>0</v>
      </c>
      <c r="Q111" s="84">
        <f t="shared" si="53"/>
        <v>0</v>
      </c>
    </row>
    <row r="112" spans="2:17" x14ac:dyDescent="0.25">
      <c r="B112" s="1">
        <f t="shared" si="49"/>
        <v>0</v>
      </c>
      <c r="C112" s="1">
        <f t="shared" si="49"/>
        <v>0</v>
      </c>
      <c r="D112" s="1">
        <f t="shared" si="49"/>
        <v>0</v>
      </c>
      <c r="E112" s="16" t="s">
        <v>51</v>
      </c>
      <c r="F112" s="84">
        <f t="shared" si="52"/>
        <v>0</v>
      </c>
      <c r="G112" s="84">
        <f t="shared" si="52"/>
        <v>0</v>
      </c>
      <c r="H112" s="84">
        <f t="shared" si="52"/>
        <v>0</v>
      </c>
      <c r="I112" s="84">
        <f t="shared" si="52"/>
        <v>0</v>
      </c>
      <c r="J112" s="84">
        <f t="shared" si="52"/>
        <v>0</v>
      </c>
      <c r="K112" s="51"/>
      <c r="L112" s="86" t="s">
        <v>52</v>
      </c>
      <c r="M112" s="84">
        <f t="shared" si="53"/>
        <v>0</v>
      </c>
      <c r="N112" s="84">
        <f t="shared" si="53"/>
        <v>0</v>
      </c>
      <c r="O112" s="84">
        <f t="shared" si="53"/>
        <v>0</v>
      </c>
      <c r="P112" s="84">
        <f t="shared" si="53"/>
        <v>0</v>
      </c>
      <c r="Q112" s="84">
        <f t="shared" si="53"/>
        <v>0</v>
      </c>
    </row>
    <row r="113" spans="2:17" x14ac:dyDescent="0.25">
      <c r="B113" s="1">
        <f t="shared" si="49"/>
        <v>0</v>
      </c>
      <c r="C113" s="1">
        <f t="shared" si="49"/>
        <v>0</v>
      </c>
      <c r="D113" s="1">
        <f t="shared" si="49"/>
        <v>0</v>
      </c>
      <c r="E113" s="16" t="s">
        <v>51</v>
      </c>
      <c r="F113" s="84">
        <f t="shared" si="52"/>
        <v>0</v>
      </c>
      <c r="G113" s="84">
        <f t="shared" si="52"/>
        <v>0</v>
      </c>
      <c r="H113" s="84">
        <f t="shared" si="52"/>
        <v>0</v>
      </c>
      <c r="I113" s="84">
        <f t="shared" si="52"/>
        <v>0</v>
      </c>
      <c r="J113" s="84">
        <f t="shared" si="52"/>
        <v>0</v>
      </c>
      <c r="K113" s="51"/>
      <c r="L113" s="86" t="s">
        <v>52</v>
      </c>
      <c r="M113" s="84">
        <f t="shared" si="53"/>
        <v>0</v>
      </c>
      <c r="N113" s="84">
        <f t="shared" si="53"/>
        <v>0</v>
      </c>
      <c r="O113" s="84">
        <f t="shared" si="53"/>
        <v>0</v>
      </c>
      <c r="P113" s="84">
        <f t="shared" si="53"/>
        <v>0</v>
      </c>
      <c r="Q113" s="84">
        <f t="shared" si="53"/>
        <v>0</v>
      </c>
    </row>
    <row r="114" spans="2:17" x14ac:dyDescent="0.25">
      <c r="B114" s="1">
        <f t="shared" si="49"/>
        <v>0</v>
      </c>
      <c r="C114" s="1">
        <f t="shared" si="49"/>
        <v>0</v>
      </c>
      <c r="D114" s="1">
        <f t="shared" si="49"/>
        <v>0</v>
      </c>
      <c r="E114" s="16" t="s">
        <v>51</v>
      </c>
      <c r="F114" s="84">
        <f t="shared" si="52"/>
        <v>0</v>
      </c>
      <c r="G114" s="84">
        <f t="shared" si="52"/>
        <v>0</v>
      </c>
      <c r="H114" s="84">
        <f t="shared" si="52"/>
        <v>0</v>
      </c>
      <c r="I114" s="84">
        <f t="shared" si="52"/>
        <v>0</v>
      </c>
      <c r="J114" s="84">
        <f t="shared" si="52"/>
        <v>0</v>
      </c>
      <c r="K114" s="51"/>
      <c r="L114" s="86" t="s">
        <v>52</v>
      </c>
      <c r="M114" s="84">
        <f t="shared" si="53"/>
        <v>0</v>
      </c>
      <c r="N114" s="84">
        <f t="shared" si="53"/>
        <v>0</v>
      </c>
      <c r="O114" s="84">
        <f t="shared" si="53"/>
        <v>0</v>
      </c>
      <c r="P114" s="84">
        <f t="shared" si="53"/>
        <v>0</v>
      </c>
      <c r="Q114" s="84">
        <f t="shared" si="53"/>
        <v>0</v>
      </c>
    </row>
    <row r="115" spans="2:17" x14ac:dyDescent="0.25">
      <c r="B115" s="1">
        <f t="shared" si="49"/>
        <v>0</v>
      </c>
      <c r="C115" s="1">
        <f t="shared" si="49"/>
        <v>0</v>
      </c>
      <c r="D115" s="1">
        <f t="shared" si="49"/>
        <v>0</v>
      </c>
      <c r="E115" s="16" t="s">
        <v>51</v>
      </c>
      <c r="F115" s="84">
        <f t="shared" si="52"/>
        <v>0</v>
      </c>
      <c r="G115" s="84">
        <f t="shared" si="52"/>
        <v>0</v>
      </c>
      <c r="H115" s="84">
        <f t="shared" si="52"/>
        <v>0</v>
      </c>
      <c r="I115" s="84">
        <f t="shared" si="52"/>
        <v>0</v>
      </c>
      <c r="J115" s="84">
        <f t="shared" si="52"/>
        <v>0</v>
      </c>
      <c r="K115" s="51"/>
      <c r="L115" s="86" t="s">
        <v>52</v>
      </c>
      <c r="M115" s="84">
        <f t="shared" si="53"/>
        <v>0</v>
      </c>
      <c r="N115" s="84">
        <f t="shared" si="53"/>
        <v>0</v>
      </c>
      <c r="O115" s="84">
        <f t="shared" si="53"/>
        <v>0</v>
      </c>
      <c r="P115" s="84">
        <f t="shared" si="53"/>
        <v>0</v>
      </c>
      <c r="Q115" s="84">
        <f t="shared" si="53"/>
        <v>0</v>
      </c>
    </row>
    <row r="116" spans="2:17" x14ac:dyDescent="0.25">
      <c r="B116" s="1">
        <f t="shared" si="49"/>
        <v>0</v>
      </c>
      <c r="C116" s="1">
        <f t="shared" si="49"/>
        <v>0</v>
      </c>
      <c r="D116" s="1">
        <f t="shared" si="49"/>
        <v>0</v>
      </c>
      <c r="E116" s="16" t="s">
        <v>51</v>
      </c>
      <c r="F116" s="84">
        <f t="shared" si="52"/>
        <v>0</v>
      </c>
      <c r="G116" s="84">
        <f t="shared" si="52"/>
        <v>0</v>
      </c>
      <c r="H116" s="84">
        <f t="shared" si="52"/>
        <v>0</v>
      </c>
      <c r="I116" s="84">
        <f t="shared" si="52"/>
        <v>0</v>
      </c>
      <c r="J116" s="84">
        <f t="shared" si="52"/>
        <v>0</v>
      </c>
      <c r="K116" s="51"/>
      <c r="L116" s="86" t="s">
        <v>52</v>
      </c>
      <c r="M116" s="84">
        <f t="shared" si="53"/>
        <v>0</v>
      </c>
      <c r="N116" s="84">
        <f t="shared" si="53"/>
        <v>0</v>
      </c>
      <c r="O116" s="84">
        <f t="shared" si="53"/>
        <v>0</v>
      </c>
      <c r="P116" s="84">
        <f t="shared" si="53"/>
        <v>0</v>
      </c>
      <c r="Q116" s="84">
        <f t="shared" si="53"/>
        <v>0</v>
      </c>
    </row>
    <row r="117" spans="2:17" x14ac:dyDescent="0.25">
      <c r="B117" s="1">
        <f t="shared" si="49"/>
        <v>0</v>
      </c>
      <c r="C117" s="1">
        <f t="shared" si="49"/>
        <v>0</v>
      </c>
      <c r="D117" s="1">
        <f t="shared" si="49"/>
        <v>0</v>
      </c>
      <c r="E117" s="16" t="s">
        <v>51</v>
      </c>
      <c r="F117" s="84">
        <f t="shared" si="52"/>
        <v>0</v>
      </c>
      <c r="G117" s="84">
        <f t="shared" si="52"/>
        <v>0</v>
      </c>
      <c r="H117" s="84">
        <f t="shared" si="52"/>
        <v>0</v>
      </c>
      <c r="I117" s="84">
        <f t="shared" si="52"/>
        <v>0</v>
      </c>
      <c r="J117" s="84">
        <f t="shared" si="52"/>
        <v>0</v>
      </c>
      <c r="K117" s="51"/>
      <c r="L117" s="86" t="s">
        <v>52</v>
      </c>
      <c r="M117" s="84">
        <f t="shared" si="53"/>
        <v>0</v>
      </c>
      <c r="N117" s="84">
        <f t="shared" si="53"/>
        <v>0</v>
      </c>
      <c r="O117" s="84">
        <f t="shared" si="53"/>
        <v>0</v>
      </c>
      <c r="P117" s="84">
        <f t="shared" si="53"/>
        <v>0</v>
      </c>
      <c r="Q117" s="84">
        <f t="shared" si="53"/>
        <v>0</v>
      </c>
    </row>
    <row r="118" spans="2:17" x14ac:dyDescent="0.25">
      <c r="B118" s="1">
        <f t="shared" si="49"/>
        <v>0</v>
      </c>
      <c r="C118" s="1">
        <f t="shared" si="49"/>
        <v>0</v>
      </c>
      <c r="D118" s="1">
        <f t="shared" si="49"/>
        <v>0</v>
      </c>
      <c r="E118" s="16" t="s">
        <v>51</v>
      </c>
      <c r="F118" s="84">
        <f t="shared" si="52"/>
        <v>0</v>
      </c>
      <c r="G118" s="84">
        <f t="shared" si="52"/>
        <v>0</v>
      </c>
      <c r="H118" s="84">
        <f t="shared" si="52"/>
        <v>0</v>
      </c>
      <c r="I118" s="84">
        <f t="shared" si="52"/>
        <v>0</v>
      </c>
      <c r="J118" s="84">
        <f t="shared" si="52"/>
        <v>0</v>
      </c>
      <c r="K118" s="51"/>
      <c r="L118" s="86" t="s">
        <v>52</v>
      </c>
      <c r="M118" s="84">
        <f t="shared" si="53"/>
        <v>0</v>
      </c>
      <c r="N118" s="84">
        <f t="shared" si="53"/>
        <v>0</v>
      </c>
      <c r="O118" s="84">
        <f t="shared" si="53"/>
        <v>0</v>
      </c>
      <c r="P118" s="84">
        <f t="shared" si="53"/>
        <v>0</v>
      </c>
      <c r="Q118" s="84">
        <f t="shared" si="53"/>
        <v>0</v>
      </c>
    </row>
    <row r="119" spans="2:17" x14ac:dyDescent="0.25">
      <c r="B119" s="1">
        <f t="shared" si="49"/>
        <v>0</v>
      </c>
      <c r="C119" s="1">
        <f t="shared" si="49"/>
        <v>0</v>
      </c>
      <c r="D119" s="1">
        <f t="shared" si="49"/>
        <v>0</v>
      </c>
      <c r="E119" s="16" t="s">
        <v>51</v>
      </c>
      <c r="F119" s="84">
        <f t="shared" si="52"/>
        <v>0</v>
      </c>
      <c r="G119" s="84">
        <f t="shared" si="52"/>
        <v>0</v>
      </c>
      <c r="H119" s="84">
        <f t="shared" si="52"/>
        <v>0</v>
      </c>
      <c r="I119" s="84">
        <f t="shared" si="52"/>
        <v>0</v>
      </c>
      <c r="J119" s="84">
        <f t="shared" si="52"/>
        <v>0</v>
      </c>
      <c r="K119" s="51"/>
      <c r="L119" s="86" t="s">
        <v>52</v>
      </c>
      <c r="M119" s="84">
        <f t="shared" si="53"/>
        <v>0</v>
      </c>
      <c r="N119" s="84">
        <f t="shared" si="53"/>
        <v>0</v>
      </c>
      <c r="O119" s="84">
        <f t="shared" si="53"/>
        <v>0</v>
      </c>
      <c r="P119" s="84">
        <f t="shared" si="53"/>
        <v>0</v>
      </c>
      <c r="Q119" s="84">
        <f t="shared" si="53"/>
        <v>0</v>
      </c>
    </row>
    <row r="120" spans="2:17" x14ac:dyDescent="0.25">
      <c r="B120" s="1">
        <f t="shared" si="49"/>
        <v>0</v>
      </c>
      <c r="C120" s="1">
        <f t="shared" si="49"/>
        <v>0</v>
      </c>
      <c r="D120" s="1">
        <f t="shared" si="49"/>
        <v>0</v>
      </c>
      <c r="E120" s="16" t="s">
        <v>51</v>
      </c>
      <c r="F120" s="84">
        <f t="shared" si="52"/>
        <v>0</v>
      </c>
      <c r="G120" s="84">
        <f t="shared" si="52"/>
        <v>0</v>
      </c>
      <c r="H120" s="84">
        <f t="shared" si="52"/>
        <v>0</v>
      </c>
      <c r="I120" s="84">
        <f t="shared" si="52"/>
        <v>0</v>
      </c>
      <c r="J120" s="84">
        <f t="shared" si="52"/>
        <v>0</v>
      </c>
      <c r="K120" s="51"/>
      <c r="L120" s="86" t="s">
        <v>52</v>
      </c>
      <c r="M120" s="84">
        <f t="shared" si="53"/>
        <v>0</v>
      </c>
      <c r="N120" s="84">
        <f t="shared" si="53"/>
        <v>0</v>
      </c>
      <c r="O120" s="84">
        <f t="shared" si="53"/>
        <v>0</v>
      </c>
      <c r="P120" s="84">
        <f t="shared" si="53"/>
        <v>0</v>
      </c>
      <c r="Q120" s="84">
        <f t="shared" si="53"/>
        <v>0</v>
      </c>
    </row>
    <row r="121" spans="2:17" x14ac:dyDescent="0.25">
      <c r="B121" s="1">
        <f t="shared" si="49"/>
        <v>0</v>
      </c>
      <c r="C121" s="1">
        <f t="shared" si="49"/>
        <v>0</v>
      </c>
      <c r="D121" s="1">
        <f t="shared" si="49"/>
        <v>0</v>
      </c>
      <c r="E121" s="16" t="s">
        <v>51</v>
      </c>
      <c r="F121" s="84">
        <f t="shared" si="52"/>
        <v>0</v>
      </c>
      <c r="G121" s="84">
        <f t="shared" si="52"/>
        <v>0</v>
      </c>
      <c r="H121" s="84">
        <f t="shared" si="52"/>
        <v>0</v>
      </c>
      <c r="I121" s="84">
        <f t="shared" si="52"/>
        <v>0</v>
      </c>
      <c r="J121" s="84">
        <f t="shared" si="52"/>
        <v>0</v>
      </c>
      <c r="K121" s="51"/>
      <c r="L121" s="86" t="s">
        <v>52</v>
      </c>
      <c r="M121" s="84">
        <f t="shared" si="53"/>
        <v>0</v>
      </c>
      <c r="N121" s="84">
        <f t="shared" si="53"/>
        <v>0</v>
      </c>
      <c r="O121" s="84">
        <f t="shared" si="53"/>
        <v>0</v>
      </c>
      <c r="P121" s="84">
        <f t="shared" si="53"/>
        <v>0</v>
      </c>
      <c r="Q121" s="84">
        <f t="shared" si="53"/>
        <v>0</v>
      </c>
    </row>
    <row r="122" spans="2:17" x14ac:dyDescent="0.25">
      <c r="B122" s="1">
        <f t="shared" si="49"/>
        <v>0</v>
      </c>
      <c r="C122" s="1">
        <f t="shared" si="49"/>
        <v>0</v>
      </c>
      <c r="D122" s="1">
        <f t="shared" si="49"/>
        <v>0</v>
      </c>
      <c r="E122" s="16" t="s">
        <v>51</v>
      </c>
      <c r="F122" s="84">
        <f t="shared" si="52"/>
        <v>0</v>
      </c>
      <c r="G122" s="84">
        <f t="shared" si="52"/>
        <v>0</v>
      </c>
      <c r="H122" s="84">
        <f t="shared" si="52"/>
        <v>0</v>
      </c>
      <c r="I122" s="84">
        <f t="shared" si="52"/>
        <v>0</v>
      </c>
      <c r="J122" s="84">
        <f t="shared" si="52"/>
        <v>0</v>
      </c>
      <c r="K122" s="51"/>
      <c r="L122" s="86" t="s">
        <v>52</v>
      </c>
      <c r="M122" s="84">
        <f t="shared" si="53"/>
        <v>0</v>
      </c>
      <c r="N122" s="84">
        <f t="shared" si="53"/>
        <v>0</v>
      </c>
      <c r="O122" s="84">
        <f t="shared" si="53"/>
        <v>0</v>
      </c>
      <c r="P122" s="84">
        <f t="shared" si="53"/>
        <v>0</v>
      </c>
      <c r="Q122" s="84">
        <f t="shared" si="53"/>
        <v>0</v>
      </c>
    </row>
    <row r="123" spans="2:17" x14ac:dyDescent="0.25">
      <c r="B123" s="1">
        <f t="shared" si="49"/>
        <v>0</v>
      </c>
      <c r="C123" s="1">
        <f t="shared" si="49"/>
        <v>0</v>
      </c>
      <c r="D123" s="1">
        <f t="shared" si="49"/>
        <v>0</v>
      </c>
      <c r="E123" s="16" t="s">
        <v>51</v>
      </c>
      <c r="F123" s="84">
        <f t="shared" si="52"/>
        <v>0</v>
      </c>
      <c r="G123" s="84">
        <f t="shared" si="52"/>
        <v>0</v>
      </c>
      <c r="H123" s="84">
        <f t="shared" si="52"/>
        <v>0</v>
      </c>
      <c r="I123" s="84">
        <f t="shared" si="52"/>
        <v>0</v>
      </c>
      <c r="J123" s="84">
        <f t="shared" si="52"/>
        <v>0</v>
      </c>
      <c r="K123" s="51"/>
      <c r="L123" s="86" t="s">
        <v>52</v>
      </c>
      <c r="M123" s="84">
        <f t="shared" si="53"/>
        <v>0</v>
      </c>
      <c r="N123" s="84">
        <f t="shared" si="53"/>
        <v>0</v>
      </c>
      <c r="O123" s="84">
        <f t="shared" si="53"/>
        <v>0</v>
      </c>
      <c r="P123" s="84">
        <f t="shared" si="53"/>
        <v>0</v>
      </c>
      <c r="Q123" s="84">
        <f t="shared" si="53"/>
        <v>0</v>
      </c>
    </row>
    <row r="124" spans="2:17" x14ac:dyDescent="0.25">
      <c r="B124" s="1">
        <f t="shared" si="49"/>
        <v>0</v>
      </c>
      <c r="C124" s="1">
        <f t="shared" si="49"/>
        <v>0</v>
      </c>
      <c r="D124" s="1">
        <f t="shared" si="49"/>
        <v>0</v>
      </c>
      <c r="E124" s="16" t="s">
        <v>51</v>
      </c>
      <c r="F124" s="84">
        <f t="shared" si="52"/>
        <v>0</v>
      </c>
      <c r="G124" s="84">
        <f t="shared" si="52"/>
        <v>0</v>
      </c>
      <c r="H124" s="84">
        <f t="shared" si="52"/>
        <v>0</v>
      </c>
      <c r="I124" s="84">
        <f t="shared" si="52"/>
        <v>0</v>
      </c>
      <c r="J124" s="84">
        <f t="shared" si="52"/>
        <v>0</v>
      </c>
      <c r="K124" s="51"/>
      <c r="L124" s="86" t="s">
        <v>52</v>
      </c>
      <c r="M124" s="84">
        <f t="shared" si="53"/>
        <v>0</v>
      </c>
      <c r="N124" s="84">
        <f t="shared" si="53"/>
        <v>0</v>
      </c>
      <c r="O124" s="84">
        <f t="shared" si="53"/>
        <v>0</v>
      </c>
      <c r="P124" s="84">
        <f t="shared" si="53"/>
        <v>0</v>
      </c>
      <c r="Q124" s="84">
        <f t="shared" si="53"/>
        <v>0</v>
      </c>
    </row>
    <row r="125" spans="2:17" x14ac:dyDescent="0.25">
      <c r="B125" s="1">
        <f t="shared" si="49"/>
        <v>0</v>
      </c>
      <c r="C125" s="1">
        <f t="shared" si="49"/>
        <v>0</v>
      </c>
      <c r="D125" s="1">
        <f t="shared" si="49"/>
        <v>0</v>
      </c>
      <c r="E125" s="16" t="s">
        <v>51</v>
      </c>
      <c r="F125" s="84">
        <f t="shared" si="52"/>
        <v>0</v>
      </c>
      <c r="G125" s="84">
        <f t="shared" si="52"/>
        <v>0</v>
      </c>
      <c r="H125" s="84">
        <f t="shared" si="52"/>
        <v>0</v>
      </c>
      <c r="I125" s="84">
        <f t="shared" si="52"/>
        <v>0</v>
      </c>
      <c r="J125" s="84">
        <f t="shared" si="52"/>
        <v>0</v>
      </c>
      <c r="K125" s="51"/>
      <c r="L125" s="86" t="s">
        <v>52</v>
      </c>
      <c r="M125" s="84">
        <f t="shared" si="53"/>
        <v>0</v>
      </c>
      <c r="N125" s="84">
        <f t="shared" si="53"/>
        <v>0</v>
      </c>
      <c r="O125" s="84">
        <f t="shared" si="53"/>
        <v>0</v>
      </c>
      <c r="P125" s="84">
        <f t="shared" si="53"/>
        <v>0</v>
      </c>
      <c r="Q125" s="84">
        <f t="shared" si="53"/>
        <v>0</v>
      </c>
    </row>
    <row r="126" spans="2:17" x14ac:dyDescent="0.25">
      <c r="B126" s="1">
        <f t="shared" si="49"/>
        <v>0</v>
      </c>
      <c r="C126" s="1">
        <f t="shared" si="49"/>
        <v>0</v>
      </c>
      <c r="D126" s="1">
        <f t="shared" si="49"/>
        <v>0</v>
      </c>
      <c r="E126" s="16" t="s">
        <v>51</v>
      </c>
      <c r="F126" s="84">
        <f t="shared" si="52"/>
        <v>0</v>
      </c>
      <c r="G126" s="84">
        <f t="shared" si="52"/>
        <v>0</v>
      </c>
      <c r="H126" s="84">
        <f t="shared" si="52"/>
        <v>0</v>
      </c>
      <c r="I126" s="84">
        <f t="shared" si="52"/>
        <v>0</v>
      </c>
      <c r="J126" s="84">
        <f t="shared" si="52"/>
        <v>0</v>
      </c>
      <c r="K126" s="51"/>
      <c r="L126" s="86" t="s">
        <v>52</v>
      </c>
      <c r="M126" s="84">
        <f t="shared" si="53"/>
        <v>0</v>
      </c>
      <c r="N126" s="84">
        <f t="shared" si="53"/>
        <v>0</v>
      </c>
      <c r="O126" s="84">
        <f t="shared" si="53"/>
        <v>0</v>
      </c>
      <c r="P126" s="84">
        <f t="shared" si="53"/>
        <v>0</v>
      </c>
      <c r="Q126" s="84">
        <f t="shared" si="53"/>
        <v>0</v>
      </c>
    </row>
    <row r="127" spans="2:17" x14ac:dyDescent="0.25">
      <c r="B127" s="1">
        <f t="shared" si="49"/>
        <v>0</v>
      </c>
      <c r="C127" s="1">
        <f t="shared" si="49"/>
        <v>0</v>
      </c>
      <c r="D127" s="1">
        <f t="shared" si="49"/>
        <v>0</v>
      </c>
      <c r="E127" s="16" t="s">
        <v>51</v>
      </c>
      <c r="F127" s="84">
        <f t="shared" si="52"/>
        <v>0</v>
      </c>
      <c r="G127" s="84">
        <f t="shared" si="52"/>
        <v>0</v>
      </c>
      <c r="H127" s="84">
        <f t="shared" si="52"/>
        <v>0</v>
      </c>
      <c r="I127" s="84">
        <f t="shared" si="52"/>
        <v>0</v>
      </c>
      <c r="J127" s="84">
        <f t="shared" si="52"/>
        <v>0</v>
      </c>
      <c r="K127" s="51"/>
      <c r="L127" s="86" t="s">
        <v>52</v>
      </c>
      <c r="M127" s="84">
        <f t="shared" si="53"/>
        <v>0</v>
      </c>
      <c r="N127" s="84">
        <f t="shared" si="53"/>
        <v>0</v>
      </c>
      <c r="O127" s="84">
        <f t="shared" si="53"/>
        <v>0</v>
      </c>
      <c r="P127" s="84">
        <f t="shared" si="53"/>
        <v>0</v>
      </c>
      <c r="Q127" s="84">
        <f t="shared" si="53"/>
        <v>0</v>
      </c>
    </row>
    <row r="128" spans="2:17" x14ac:dyDescent="0.25">
      <c r="B128" s="1">
        <f t="shared" si="49"/>
        <v>0</v>
      </c>
      <c r="C128" s="1">
        <f t="shared" si="49"/>
        <v>0</v>
      </c>
      <c r="D128" s="1">
        <f t="shared" si="49"/>
        <v>0</v>
      </c>
      <c r="E128" s="16" t="s">
        <v>51</v>
      </c>
      <c r="F128" s="84">
        <f t="shared" si="52"/>
        <v>0</v>
      </c>
      <c r="G128" s="84">
        <f t="shared" si="52"/>
        <v>0</v>
      </c>
      <c r="H128" s="84">
        <f t="shared" si="52"/>
        <v>0</v>
      </c>
      <c r="I128" s="84">
        <f t="shared" si="52"/>
        <v>0</v>
      </c>
      <c r="J128" s="84">
        <f t="shared" si="52"/>
        <v>0</v>
      </c>
      <c r="K128" s="51"/>
      <c r="L128" s="86" t="s">
        <v>52</v>
      </c>
      <c r="M128" s="84">
        <f t="shared" si="53"/>
        <v>0</v>
      </c>
      <c r="N128" s="84">
        <f t="shared" si="53"/>
        <v>0</v>
      </c>
      <c r="O128" s="84">
        <f t="shared" si="53"/>
        <v>0</v>
      </c>
      <c r="P128" s="84">
        <f t="shared" si="53"/>
        <v>0</v>
      </c>
      <c r="Q128" s="84">
        <f t="shared" si="53"/>
        <v>0</v>
      </c>
    </row>
    <row r="129" spans="2:18" x14ac:dyDescent="0.25">
      <c r="B129" s="1">
        <f t="shared" si="49"/>
        <v>0</v>
      </c>
      <c r="C129" s="1">
        <f t="shared" si="49"/>
        <v>0</v>
      </c>
      <c r="D129" s="1">
        <f t="shared" si="49"/>
        <v>0</v>
      </c>
      <c r="E129" s="16" t="s">
        <v>51</v>
      </c>
      <c r="F129" s="84">
        <f t="shared" si="52"/>
        <v>0</v>
      </c>
      <c r="G129" s="84">
        <f t="shared" si="52"/>
        <v>0</v>
      </c>
      <c r="H129" s="84">
        <f t="shared" si="52"/>
        <v>0</v>
      </c>
      <c r="I129" s="84">
        <f t="shared" si="52"/>
        <v>0</v>
      </c>
      <c r="J129" s="84">
        <f t="shared" si="52"/>
        <v>0</v>
      </c>
      <c r="K129" s="51"/>
      <c r="L129" s="86" t="s">
        <v>52</v>
      </c>
      <c r="M129" s="84">
        <f t="shared" si="53"/>
        <v>0</v>
      </c>
      <c r="N129" s="84">
        <f t="shared" si="53"/>
        <v>0</v>
      </c>
      <c r="O129" s="84">
        <f t="shared" si="53"/>
        <v>0</v>
      </c>
      <c r="P129" s="84">
        <f t="shared" si="53"/>
        <v>0</v>
      </c>
      <c r="Q129" s="84">
        <f t="shared" si="53"/>
        <v>0</v>
      </c>
    </row>
    <row r="130" spans="2:18" x14ac:dyDescent="0.25">
      <c r="F130" s="17">
        <f>SUM(F102:F129)</f>
        <v>3028</v>
      </c>
      <c r="G130" s="17">
        <f t="shared" ref="G130" si="54">SUM(G102:G129)</f>
        <v>5485</v>
      </c>
      <c r="H130" s="17">
        <f t="shared" ref="H130" si="55">SUM(H102:H129)</f>
        <v>8105</v>
      </c>
      <c r="I130" s="17">
        <f t="shared" ref="I130" si="56">SUM(I102:I129)</f>
        <v>10706</v>
      </c>
      <c r="J130" s="17">
        <f t="shared" ref="J130" si="57">SUM(J102:J129)</f>
        <v>13212</v>
      </c>
      <c r="K130" s="66"/>
      <c r="M130" s="21">
        <f>SUM(M102:M129)</f>
        <v>261038.89714572998</v>
      </c>
      <c r="N130" s="21">
        <f t="shared" ref="N130" si="58">SUM(N102:N129)</f>
        <v>729516.55684659095</v>
      </c>
      <c r="O130" s="21">
        <f t="shared" ref="O130" si="59">SUM(O102:O129)</f>
        <v>1158249.2481831182</v>
      </c>
      <c r="P130" s="21">
        <f t="shared" ref="P130" si="60">SUM(P102:P129)</f>
        <v>1595340.9511050917</v>
      </c>
      <c r="Q130" s="21">
        <f t="shared" ref="Q130" si="61">SUM(Q102:Q129)</f>
        <v>2017778.543907776</v>
      </c>
    </row>
    <row r="131" spans="2:18" x14ac:dyDescent="0.25">
      <c r="F131" s="44">
        <f>F130-E130</f>
        <v>3028</v>
      </c>
      <c r="G131" s="44">
        <f t="shared" ref="G131:J131" si="62">G130-F130</f>
        <v>2457</v>
      </c>
      <c r="H131" s="44">
        <f t="shared" si="62"/>
        <v>2620</v>
      </c>
      <c r="I131" s="44">
        <f t="shared" si="62"/>
        <v>2601</v>
      </c>
      <c r="J131" s="44">
        <f t="shared" si="62"/>
        <v>2506</v>
      </c>
      <c r="K131" s="66"/>
      <c r="M131" s="37">
        <f>M130</f>
        <v>261038.89714572998</v>
      </c>
      <c r="N131" s="37">
        <f>M131+N130</f>
        <v>990555.45399232092</v>
      </c>
    </row>
    <row r="132" spans="2:18" x14ac:dyDescent="0.25">
      <c r="F132">
        <f>F131-calculo!M30-calculo!S30</f>
        <v>8</v>
      </c>
      <c r="G132" s="66">
        <f>G131-calculo!N30-calculo!T30</f>
        <v>7</v>
      </c>
      <c r="H132" s="66">
        <f>H131-calculo!O30-calculo!U30</f>
        <v>6</v>
      </c>
      <c r="I132" s="66">
        <f>I131-calculo!P30-calculo!V30</f>
        <v>2</v>
      </c>
      <c r="J132" s="66">
        <f>J131-calculo!Q30-calculo!W30</f>
        <v>3</v>
      </c>
      <c r="M132" s="66"/>
      <c r="N132" s="66"/>
      <c r="O132" s="66"/>
      <c r="P132" s="66"/>
      <c r="Q132" s="66"/>
      <c r="R132" s="66"/>
    </row>
    <row r="133" spans="2:18" x14ac:dyDescent="0.25">
      <c r="N133" s="66"/>
      <c r="O133" s="66"/>
      <c r="P133" s="66"/>
      <c r="Q133" s="66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'CU Unitario'!$L$4:$L$6</xm:f>
          </x14:formula1>
          <xm:sqref>D1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71"/>
  <sheetViews>
    <sheetView showGridLines="0" workbookViewId="0">
      <selection activeCell="R64" sqref="R64"/>
    </sheetView>
  </sheetViews>
  <sheetFormatPr baseColWidth="10" defaultRowHeight="15" x14ac:dyDescent="0.25"/>
  <cols>
    <col min="2" max="3" width="15.85546875" customWidth="1"/>
    <col min="4" max="5" width="0" hidden="1" customWidth="1"/>
  </cols>
  <sheetData>
    <row r="1" spans="1:25" s="66" customFormat="1" x14ac:dyDescent="0.25"/>
    <row r="2" spans="1:25" x14ac:dyDescent="0.25">
      <c r="B2" t="s">
        <v>84</v>
      </c>
    </row>
    <row r="3" spans="1:25" x14ac:dyDescent="0.25">
      <c r="B3" s="40" t="s">
        <v>50</v>
      </c>
      <c r="C3" s="40" t="s">
        <v>61</v>
      </c>
      <c r="D3" s="50">
        <v>2015</v>
      </c>
      <c r="E3" s="50">
        <v>2016</v>
      </c>
      <c r="F3" s="50">
        <v>2017</v>
      </c>
      <c r="G3" s="50">
        <v>2018</v>
      </c>
      <c r="H3" s="50">
        <v>2019</v>
      </c>
      <c r="I3" s="50">
        <v>2020</v>
      </c>
      <c r="J3" s="50">
        <v>2021</v>
      </c>
      <c r="K3" s="52">
        <v>2022</v>
      </c>
      <c r="L3" s="52">
        <v>2023</v>
      </c>
      <c r="M3" s="52">
        <v>2024</v>
      </c>
      <c r="N3" s="52">
        <v>2025</v>
      </c>
      <c r="O3" s="52">
        <v>2026</v>
      </c>
      <c r="P3" s="52">
        <v>2027</v>
      </c>
      <c r="Q3" s="52">
        <v>2028</v>
      </c>
      <c r="R3" s="52">
        <v>2029</v>
      </c>
      <c r="S3" s="52">
        <v>2030</v>
      </c>
      <c r="V3" s="50">
        <v>2017</v>
      </c>
      <c r="W3" s="50">
        <v>2018</v>
      </c>
      <c r="X3" s="50">
        <v>2019</v>
      </c>
      <c r="Y3" s="50">
        <v>2020</v>
      </c>
    </row>
    <row r="4" spans="1:25" x14ac:dyDescent="0.25">
      <c r="B4" s="41" t="s">
        <v>62</v>
      </c>
      <c r="C4" s="41" t="s">
        <v>51</v>
      </c>
      <c r="D4" s="57">
        <v>0</v>
      </c>
      <c r="E4" s="57">
        <v>0</v>
      </c>
      <c r="F4" s="57">
        <v>46919</v>
      </c>
      <c r="G4" s="57">
        <v>54179</v>
      </c>
      <c r="H4" s="57">
        <v>61248</v>
      </c>
      <c r="I4" s="57">
        <v>62365</v>
      </c>
      <c r="J4" s="57">
        <v>66892</v>
      </c>
      <c r="K4" s="57">
        <v>69681</v>
      </c>
      <c r="L4" s="57">
        <v>70822</v>
      </c>
      <c r="M4" s="57">
        <v>71821</v>
      </c>
      <c r="N4" s="57">
        <v>72824</v>
      </c>
      <c r="O4" s="57">
        <v>73827</v>
      </c>
      <c r="P4" s="57">
        <v>74099</v>
      </c>
      <c r="Q4" s="57">
        <v>74371</v>
      </c>
      <c r="R4" s="57">
        <v>74643</v>
      </c>
      <c r="S4" s="57">
        <v>74915</v>
      </c>
      <c r="V4" s="73">
        <f>F5</f>
        <v>46747</v>
      </c>
      <c r="W4" s="73">
        <f t="shared" ref="W4:Y4" si="0">G5</f>
        <v>53852</v>
      </c>
      <c r="X4" s="73">
        <f t="shared" si="0"/>
        <v>60823</v>
      </c>
      <c r="Y4" s="73">
        <f t="shared" si="0"/>
        <v>61933</v>
      </c>
    </row>
    <row r="5" spans="1:25" x14ac:dyDescent="0.25">
      <c r="A5" t="s">
        <v>78</v>
      </c>
      <c r="B5" s="41" t="s">
        <v>40</v>
      </c>
      <c r="C5" s="41" t="s">
        <v>51</v>
      </c>
      <c r="D5" s="36">
        <v>0</v>
      </c>
      <c r="E5" s="36">
        <v>0</v>
      </c>
      <c r="F5" s="36">
        <v>46747</v>
      </c>
      <c r="G5" s="36">
        <v>53852</v>
      </c>
      <c r="H5" s="36">
        <v>60823</v>
      </c>
      <c r="I5" s="36">
        <v>61933</v>
      </c>
      <c r="J5" s="36">
        <v>66428</v>
      </c>
      <c r="K5" s="36">
        <v>69214</v>
      </c>
      <c r="L5" s="36">
        <v>70352</v>
      </c>
      <c r="M5" s="36">
        <v>71348</v>
      </c>
      <c r="N5" s="36">
        <v>72349</v>
      </c>
      <c r="O5" s="36">
        <v>73350</v>
      </c>
      <c r="P5" s="36">
        <v>73621</v>
      </c>
      <c r="Q5" s="36">
        <v>73892</v>
      </c>
      <c r="R5" s="36">
        <v>74161</v>
      </c>
      <c r="S5" s="36">
        <v>74430</v>
      </c>
      <c r="V5">
        <v>256</v>
      </c>
      <c r="W5" s="66">
        <v>446</v>
      </c>
      <c r="X5" s="66">
        <v>563</v>
      </c>
      <c r="Y5" s="66">
        <v>573</v>
      </c>
    </row>
    <row r="6" spans="1:25" x14ac:dyDescent="0.25">
      <c r="A6" t="s">
        <v>83</v>
      </c>
      <c r="B6" s="41" t="s">
        <v>41</v>
      </c>
      <c r="C6" s="41" t="s">
        <v>51</v>
      </c>
      <c r="D6" s="36">
        <v>0</v>
      </c>
      <c r="E6" s="36">
        <v>0</v>
      </c>
      <c r="F6" s="36">
        <v>172</v>
      </c>
      <c r="G6" s="36">
        <v>327</v>
      </c>
      <c r="H6" s="36">
        <v>425</v>
      </c>
      <c r="I6" s="36">
        <v>432</v>
      </c>
      <c r="J6" s="36">
        <v>464</v>
      </c>
      <c r="K6" s="36">
        <v>467</v>
      </c>
      <c r="L6" s="36">
        <v>470</v>
      </c>
      <c r="M6" s="36">
        <v>473</v>
      </c>
      <c r="N6" s="36">
        <v>475</v>
      </c>
      <c r="O6" s="36">
        <v>477</v>
      </c>
      <c r="P6" s="36">
        <v>478</v>
      </c>
      <c r="Q6" s="36">
        <v>479</v>
      </c>
      <c r="R6" s="36">
        <v>482</v>
      </c>
      <c r="S6" s="36">
        <v>485</v>
      </c>
      <c r="U6" t="s">
        <v>70</v>
      </c>
      <c r="V6">
        <f>F16</f>
        <v>12</v>
      </c>
      <c r="W6" s="66">
        <f t="shared" ref="W6:Y6" si="1">G16</f>
        <v>14</v>
      </c>
      <c r="X6" s="66">
        <f t="shared" si="1"/>
        <v>14</v>
      </c>
      <c r="Y6" s="66">
        <f t="shared" si="1"/>
        <v>14</v>
      </c>
    </row>
    <row r="7" spans="1:25" x14ac:dyDescent="0.25">
      <c r="A7" t="s">
        <v>83</v>
      </c>
      <c r="B7" s="41" t="s">
        <v>63</v>
      </c>
      <c r="C7" s="41" t="s">
        <v>51</v>
      </c>
      <c r="D7" s="53">
        <v>82</v>
      </c>
      <c r="E7" s="53">
        <v>81</v>
      </c>
      <c r="F7" s="53">
        <v>89</v>
      </c>
      <c r="G7" s="53">
        <v>127</v>
      </c>
      <c r="H7" s="53">
        <v>148</v>
      </c>
      <c r="I7" s="53">
        <v>152</v>
      </c>
      <c r="J7" s="53">
        <v>164</v>
      </c>
      <c r="K7" s="53">
        <v>166</v>
      </c>
      <c r="L7" s="53">
        <v>167</v>
      </c>
      <c r="M7" s="53">
        <v>168</v>
      </c>
      <c r="N7" s="53">
        <v>169</v>
      </c>
      <c r="O7" s="53">
        <v>171</v>
      </c>
      <c r="P7" s="53">
        <v>171</v>
      </c>
      <c r="Q7" s="53">
        <v>172</v>
      </c>
      <c r="R7" s="53">
        <v>173</v>
      </c>
      <c r="S7" s="53">
        <v>174</v>
      </c>
      <c r="U7" t="s">
        <v>90</v>
      </c>
      <c r="V7" s="73">
        <f>V9-V4-V5-V6-V8</f>
        <v>30</v>
      </c>
      <c r="W7" s="73">
        <f t="shared" ref="W7:Y7" si="2">W9-W4-W5-W6-W8</f>
        <v>36</v>
      </c>
      <c r="X7" s="73">
        <f t="shared" si="2"/>
        <v>39</v>
      </c>
      <c r="Y7" s="73">
        <f t="shared" si="2"/>
        <v>43</v>
      </c>
    </row>
    <row r="8" spans="1:25" x14ac:dyDescent="0.25">
      <c r="A8" t="s">
        <v>67</v>
      </c>
      <c r="B8" s="41" t="s">
        <v>64</v>
      </c>
      <c r="C8" s="41" t="s">
        <v>51</v>
      </c>
      <c r="D8" s="58">
        <v>16</v>
      </c>
      <c r="E8" s="58">
        <v>20</v>
      </c>
      <c r="F8" s="58">
        <v>21</v>
      </c>
      <c r="G8" s="58">
        <v>24</v>
      </c>
      <c r="H8" s="58">
        <v>25</v>
      </c>
      <c r="I8" s="58">
        <v>28</v>
      </c>
      <c r="J8" s="58">
        <v>28</v>
      </c>
      <c r="K8" s="58">
        <v>28</v>
      </c>
      <c r="L8" s="58">
        <v>28</v>
      </c>
      <c r="M8" s="58">
        <v>28</v>
      </c>
      <c r="N8" s="58">
        <v>28</v>
      </c>
      <c r="O8" s="58">
        <v>28</v>
      </c>
      <c r="P8" s="58">
        <v>28</v>
      </c>
      <c r="Q8" s="58">
        <v>28</v>
      </c>
      <c r="R8" s="58">
        <v>28</v>
      </c>
      <c r="S8" s="58">
        <v>28</v>
      </c>
      <c r="U8" t="s">
        <v>76</v>
      </c>
      <c r="V8">
        <f>F28</f>
        <v>4</v>
      </c>
      <c r="W8" s="66">
        <f t="shared" ref="W8:Y8" si="3">G28</f>
        <v>5</v>
      </c>
      <c r="X8" s="66">
        <f t="shared" si="3"/>
        <v>6</v>
      </c>
      <c r="Y8" s="66">
        <f t="shared" si="3"/>
        <v>6</v>
      </c>
    </row>
    <row r="9" spans="1:25" x14ac:dyDescent="0.25">
      <c r="A9" t="s">
        <v>67</v>
      </c>
      <c r="B9" s="41" t="s">
        <v>65</v>
      </c>
      <c r="C9" s="41" t="s">
        <v>51</v>
      </c>
      <c r="D9" s="58">
        <v>2</v>
      </c>
      <c r="E9" s="58">
        <v>3</v>
      </c>
      <c r="F9" s="58">
        <v>3</v>
      </c>
      <c r="G9" s="58">
        <v>3</v>
      </c>
      <c r="H9" s="58">
        <v>3</v>
      </c>
      <c r="I9" s="58">
        <v>3</v>
      </c>
      <c r="J9" s="58">
        <v>3</v>
      </c>
      <c r="K9" s="58">
        <v>3</v>
      </c>
      <c r="L9" s="58">
        <v>3</v>
      </c>
      <c r="M9" s="58">
        <v>3</v>
      </c>
      <c r="N9" s="58">
        <v>3</v>
      </c>
      <c r="O9" s="58">
        <v>3</v>
      </c>
      <c r="P9" s="58">
        <v>3</v>
      </c>
      <c r="Q9" s="58">
        <v>3</v>
      </c>
      <c r="R9" s="58">
        <v>3</v>
      </c>
      <c r="S9" s="58">
        <v>3</v>
      </c>
      <c r="V9" s="73">
        <f>F31</f>
        <v>47049</v>
      </c>
      <c r="W9" s="73">
        <f t="shared" ref="W9:Y9" si="4">G31</f>
        <v>54353</v>
      </c>
      <c r="X9" s="73">
        <f t="shared" si="4"/>
        <v>61445</v>
      </c>
      <c r="Y9" s="73">
        <f t="shared" si="4"/>
        <v>62569</v>
      </c>
    </row>
    <row r="10" spans="1:25" x14ac:dyDescent="0.25">
      <c r="B10" s="60" t="s">
        <v>66</v>
      </c>
      <c r="C10" s="41" t="s">
        <v>51</v>
      </c>
      <c r="D10" s="33">
        <v>1</v>
      </c>
      <c r="E10" s="33">
        <v>1</v>
      </c>
      <c r="F10" s="33">
        <v>1</v>
      </c>
      <c r="G10" s="33">
        <v>1</v>
      </c>
      <c r="H10" s="33">
        <v>1</v>
      </c>
      <c r="I10" s="33">
        <v>1</v>
      </c>
      <c r="J10" s="33">
        <v>1</v>
      </c>
      <c r="K10" s="33">
        <v>1</v>
      </c>
      <c r="L10" s="33">
        <v>1</v>
      </c>
      <c r="M10" s="33">
        <v>1</v>
      </c>
      <c r="N10" s="33">
        <v>1</v>
      </c>
      <c r="O10" s="33">
        <v>1</v>
      </c>
      <c r="P10" s="33">
        <v>1</v>
      </c>
      <c r="Q10" s="33">
        <v>1</v>
      </c>
      <c r="R10" s="33">
        <v>1</v>
      </c>
      <c r="S10" s="33">
        <v>1</v>
      </c>
      <c r="V10" s="66">
        <f t="shared" ref="V10:X10" si="5">SUM(V6:V8)</f>
        <v>46</v>
      </c>
      <c r="W10" s="66">
        <f t="shared" si="5"/>
        <v>55</v>
      </c>
      <c r="X10" s="66">
        <f t="shared" si="5"/>
        <v>59</v>
      </c>
      <c r="Y10">
        <f>SUM(Y6:Y8)</f>
        <v>63</v>
      </c>
    </row>
    <row r="11" spans="1:25" x14ac:dyDescent="0.25">
      <c r="B11" s="60" t="s">
        <v>67</v>
      </c>
      <c r="C11" s="41" t="s">
        <v>51</v>
      </c>
      <c r="D11" s="33">
        <v>1</v>
      </c>
      <c r="E11" s="33">
        <v>2</v>
      </c>
      <c r="F11" s="33">
        <v>2</v>
      </c>
      <c r="G11" s="33">
        <v>2</v>
      </c>
      <c r="H11" s="33">
        <v>2</v>
      </c>
      <c r="I11" s="33">
        <v>2</v>
      </c>
      <c r="J11" s="33">
        <v>2</v>
      </c>
      <c r="K11" s="33">
        <v>2</v>
      </c>
      <c r="L11" s="33">
        <v>2</v>
      </c>
      <c r="M11" s="33">
        <v>2</v>
      </c>
      <c r="N11" s="33">
        <v>2</v>
      </c>
      <c r="O11" s="33">
        <v>2</v>
      </c>
      <c r="P11" s="33">
        <v>2</v>
      </c>
      <c r="Q11" s="33">
        <v>2</v>
      </c>
      <c r="R11" s="33">
        <v>2</v>
      </c>
      <c r="S11" s="33">
        <v>2</v>
      </c>
      <c r="Y11">
        <f>Y10/V10-1</f>
        <v>0.36956521739130443</v>
      </c>
    </row>
    <row r="12" spans="1:25" x14ac:dyDescent="0.25">
      <c r="A12" t="s">
        <v>67</v>
      </c>
      <c r="B12" s="41" t="s">
        <v>68</v>
      </c>
      <c r="C12" s="41" t="s">
        <v>51</v>
      </c>
      <c r="D12" s="58">
        <v>1</v>
      </c>
      <c r="E12" s="58">
        <v>1</v>
      </c>
      <c r="F12" s="58">
        <v>1</v>
      </c>
      <c r="G12" s="58">
        <v>1</v>
      </c>
      <c r="H12" s="58">
        <v>1</v>
      </c>
      <c r="I12" s="58">
        <v>1</v>
      </c>
      <c r="J12" s="58">
        <v>1</v>
      </c>
      <c r="K12" s="58">
        <v>1</v>
      </c>
      <c r="L12" s="58">
        <v>1</v>
      </c>
      <c r="M12" s="58">
        <v>1</v>
      </c>
      <c r="N12" s="58">
        <v>1</v>
      </c>
      <c r="O12" s="58">
        <v>1</v>
      </c>
      <c r="P12" s="58">
        <v>1</v>
      </c>
      <c r="Q12" s="58">
        <v>1</v>
      </c>
      <c r="R12" s="58">
        <v>1</v>
      </c>
      <c r="S12" s="58">
        <v>1</v>
      </c>
    </row>
    <row r="13" spans="1:25" x14ac:dyDescent="0.25">
      <c r="B13" s="60" t="s">
        <v>66</v>
      </c>
      <c r="C13" s="41" t="s">
        <v>51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</row>
    <row r="14" spans="1:25" x14ac:dyDescent="0.25">
      <c r="B14" s="60" t="s">
        <v>67</v>
      </c>
      <c r="C14" s="41" t="s">
        <v>51</v>
      </c>
      <c r="D14" s="33">
        <v>1</v>
      </c>
      <c r="E14" s="33">
        <v>1</v>
      </c>
      <c r="F14" s="33">
        <v>1</v>
      </c>
      <c r="G14" s="33">
        <v>1</v>
      </c>
      <c r="H14" s="33">
        <v>1</v>
      </c>
      <c r="I14" s="33">
        <v>1</v>
      </c>
      <c r="J14" s="33">
        <v>1</v>
      </c>
      <c r="K14" s="33">
        <v>1</v>
      </c>
      <c r="L14" s="33">
        <v>1</v>
      </c>
      <c r="M14" s="33">
        <v>1</v>
      </c>
      <c r="N14" s="33">
        <v>1</v>
      </c>
      <c r="O14" s="33">
        <v>1</v>
      </c>
      <c r="P14" s="33">
        <v>1</v>
      </c>
      <c r="Q14" s="33">
        <v>1</v>
      </c>
      <c r="R14" s="33">
        <v>1</v>
      </c>
      <c r="S14" s="33">
        <v>1</v>
      </c>
    </row>
    <row r="15" spans="1:25" x14ac:dyDescent="0.25">
      <c r="A15" t="s">
        <v>69</v>
      </c>
      <c r="B15" s="60" t="s">
        <v>69</v>
      </c>
      <c r="C15" s="41" t="s">
        <v>51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8">
        <v>0</v>
      </c>
      <c r="Q15" s="58">
        <v>0</v>
      </c>
      <c r="R15" s="58">
        <v>0</v>
      </c>
      <c r="S15" s="58">
        <v>0</v>
      </c>
    </row>
    <row r="16" spans="1:25" x14ac:dyDescent="0.25">
      <c r="A16" t="s">
        <v>70</v>
      </c>
      <c r="B16" s="41" t="s">
        <v>70</v>
      </c>
      <c r="C16" s="41" t="s">
        <v>51</v>
      </c>
      <c r="D16" s="58">
        <v>6</v>
      </c>
      <c r="E16" s="58">
        <v>10</v>
      </c>
      <c r="F16" s="58">
        <v>12</v>
      </c>
      <c r="G16" s="58">
        <v>14</v>
      </c>
      <c r="H16" s="58">
        <v>14</v>
      </c>
      <c r="I16" s="58">
        <v>14</v>
      </c>
      <c r="J16" s="58">
        <v>14</v>
      </c>
      <c r="K16" s="58">
        <v>14</v>
      </c>
      <c r="L16" s="58">
        <v>14</v>
      </c>
      <c r="M16" s="58">
        <v>14</v>
      </c>
      <c r="N16" s="58">
        <v>14</v>
      </c>
      <c r="O16" s="58">
        <v>14</v>
      </c>
      <c r="P16" s="58">
        <v>14</v>
      </c>
      <c r="Q16" s="58">
        <v>14</v>
      </c>
      <c r="R16" s="58">
        <v>14</v>
      </c>
      <c r="S16" s="58">
        <v>14</v>
      </c>
    </row>
    <row r="17" spans="1:20" x14ac:dyDescent="0.25">
      <c r="A17" t="s">
        <v>71</v>
      </c>
      <c r="B17" s="41" t="s">
        <v>71</v>
      </c>
      <c r="C17" s="41" t="s">
        <v>51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0</v>
      </c>
      <c r="R17" s="58">
        <v>0</v>
      </c>
      <c r="S17" s="58">
        <v>0</v>
      </c>
    </row>
    <row r="18" spans="1:20" x14ac:dyDescent="0.25">
      <c r="A18" t="s">
        <v>67</v>
      </c>
      <c r="B18" s="41" t="s">
        <v>72</v>
      </c>
      <c r="C18" s="41" t="s">
        <v>51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0</v>
      </c>
      <c r="Q18" s="58">
        <v>0</v>
      </c>
      <c r="R18" s="58">
        <v>0</v>
      </c>
      <c r="S18" s="58">
        <v>0</v>
      </c>
    </row>
    <row r="19" spans="1:20" x14ac:dyDescent="0.25">
      <c r="B19" s="60" t="s">
        <v>66</v>
      </c>
      <c r="C19" s="41" t="s">
        <v>51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</row>
    <row r="20" spans="1:20" x14ac:dyDescent="0.25">
      <c r="B20" s="60" t="s">
        <v>67</v>
      </c>
      <c r="C20" s="41" t="s">
        <v>51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</row>
    <row r="21" spans="1:20" x14ac:dyDescent="0.25">
      <c r="A21" t="s">
        <v>76</v>
      </c>
      <c r="B21" s="41" t="s">
        <v>73</v>
      </c>
      <c r="C21" s="41" t="s">
        <v>51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0</v>
      </c>
      <c r="Q21" s="58">
        <v>0</v>
      </c>
      <c r="R21" s="58">
        <v>0</v>
      </c>
      <c r="S21" s="58">
        <v>0</v>
      </c>
    </row>
    <row r="22" spans="1:20" x14ac:dyDescent="0.25">
      <c r="B22" s="60" t="s">
        <v>66</v>
      </c>
      <c r="C22" s="41" t="s">
        <v>51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</row>
    <row r="23" spans="1:20" x14ac:dyDescent="0.25">
      <c r="B23" s="60" t="s">
        <v>67</v>
      </c>
      <c r="C23" s="41" t="s">
        <v>51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</row>
    <row r="24" spans="1:20" x14ac:dyDescent="0.25">
      <c r="A24" t="s">
        <v>76</v>
      </c>
      <c r="B24" s="41" t="s">
        <v>74</v>
      </c>
      <c r="C24" s="41" t="s">
        <v>51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8">
        <v>0</v>
      </c>
      <c r="R24" s="58">
        <v>0</v>
      </c>
      <c r="S24" s="58">
        <v>0</v>
      </c>
    </row>
    <row r="25" spans="1:20" x14ac:dyDescent="0.25">
      <c r="B25" s="60" t="s">
        <v>66</v>
      </c>
      <c r="C25" s="41" t="s">
        <v>51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</row>
    <row r="26" spans="1:20" x14ac:dyDescent="0.25">
      <c r="B26" s="60" t="s">
        <v>67</v>
      </c>
      <c r="C26" s="41" t="s">
        <v>51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</row>
    <row r="27" spans="1:20" x14ac:dyDescent="0.25">
      <c r="A27" t="s">
        <v>76</v>
      </c>
      <c r="B27" s="41" t="s">
        <v>75</v>
      </c>
      <c r="C27" s="41" t="s">
        <v>51</v>
      </c>
      <c r="D27" s="33">
        <v>0</v>
      </c>
      <c r="E27" s="33">
        <v>0</v>
      </c>
      <c r="F27" s="58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</row>
    <row r="28" spans="1:20" x14ac:dyDescent="0.25">
      <c r="A28" s="66" t="s">
        <v>76</v>
      </c>
      <c r="B28" s="41" t="s">
        <v>76</v>
      </c>
      <c r="C28" s="41" t="s">
        <v>51</v>
      </c>
      <c r="D28" s="58">
        <v>3</v>
      </c>
      <c r="E28" s="58">
        <v>4</v>
      </c>
      <c r="F28" s="58">
        <v>4</v>
      </c>
      <c r="G28" s="58">
        <v>5</v>
      </c>
      <c r="H28" s="58">
        <v>6</v>
      </c>
      <c r="I28" s="58">
        <v>6</v>
      </c>
      <c r="J28" s="58">
        <v>6</v>
      </c>
      <c r="K28" s="58">
        <v>5</v>
      </c>
      <c r="L28" s="58">
        <v>5</v>
      </c>
      <c r="M28" s="58">
        <v>5</v>
      </c>
      <c r="N28" s="58">
        <v>5</v>
      </c>
      <c r="O28" s="58">
        <v>5</v>
      </c>
      <c r="P28" s="58">
        <v>5</v>
      </c>
      <c r="Q28" s="58">
        <v>5</v>
      </c>
      <c r="R28" s="58">
        <v>5</v>
      </c>
      <c r="S28" s="58">
        <v>5</v>
      </c>
    </row>
    <row r="29" spans="1:20" x14ac:dyDescent="0.25">
      <c r="B29" s="60" t="s">
        <v>66</v>
      </c>
      <c r="C29" s="41" t="s">
        <v>51</v>
      </c>
      <c r="D29" s="33">
        <v>1</v>
      </c>
      <c r="E29" s="33">
        <v>1</v>
      </c>
      <c r="F29" s="33">
        <v>1</v>
      </c>
      <c r="G29" s="33">
        <v>1</v>
      </c>
      <c r="H29" s="33">
        <v>2</v>
      </c>
      <c r="I29" s="33">
        <v>2</v>
      </c>
      <c r="J29" s="33">
        <v>2</v>
      </c>
      <c r="K29" s="33">
        <v>2</v>
      </c>
      <c r="L29" s="33">
        <v>2</v>
      </c>
      <c r="M29" s="33">
        <v>2</v>
      </c>
      <c r="N29" s="33">
        <v>2</v>
      </c>
      <c r="O29" s="33">
        <v>2</v>
      </c>
      <c r="P29" s="33">
        <v>2</v>
      </c>
      <c r="Q29" s="33">
        <v>2</v>
      </c>
      <c r="R29" s="33">
        <v>2</v>
      </c>
      <c r="S29" s="33">
        <v>2</v>
      </c>
    </row>
    <row r="30" spans="1:20" x14ac:dyDescent="0.25">
      <c r="B30" s="60" t="s">
        <v>67</v>
      </c>
      <c r="C30" s="41" t="s">
        <v>51</v>
      </c>
      <c r="D30" s="33">
        <v>2</v>
      </c>
      <c r="E30" s="33">
        <v>3</v>
      </c>
      <c r="F30" s="33">
        <v>3</v>
      </c>
      <c r="G30" s="33">
        <v>4</v>
      </c>
      <c r="H30" s="33">
        <v>4</v>
      </c>
      <c r="I30" s="33">
        <v>4</v>
      </c>
      <c r="J30" s="33">
        <v>4</v>
      </c>
      <c r="K30" s="33">
        <v>3</v>
      </c>
      <c r="L30" s="33">
        <v>3</v>
      </c>
      <c r="M30" s="33">
        <v>3</v>
      </c>
      <c r="N30" s="33">
        <v>3</v>
      </c>
      <c r="O30" s="33">
        <v>3</v>
      </c>
      <c r="P30" s="33">
        <v>3</v>
      </c>
      <c r="Q30" s="33">
        <v>3</v>
      </c>
      <c r="R30" s="33">
        <v>3</v>
      </c>
      <c r="S30" s="33">
        <v>3</v>
      </c>
    </row>
    <row r="31" spans="1:20" x14ac:dyDescent="0.25">
      <c r="B31" s="48" t="s">
        <v>11</v>
      </c>
      <c r="C31" s="46" t="s">
        <v>51</v>
      </c>
      <c r="D31" s="56">
        <v>110</v>
      </c>
      <c r="E31" s="56">
        <v>119</v>
      </c>
      <c r="F31" s="56">
        <f>SUM(F4,F7,F8,F9,F12,F15,F16,F21,F18,F17,F24,F28)</f>
        <v>47049</v>
      </c>
      <c r="G31" s="56">
        <f t="shared" ref="G31:I31" si="6">SUM(G4,G7,G8,G9,G12,G15,G16,G21,G18,G17,G24,G28)</f>
        <v>54353</v>
      </c>
      <c r="H31" s="56">
        <f t="shared" si="6"/>
        <v>61445</v>
      </c>
      <c r="I31" s="56">
        <f t="shared" si="6"/>
        <v>62569</v>
      </c>
      <c r="J31" s="56">
        <f>SUM(J4,J7,J8,J9,J12,J15,J16,J21,J18,J17,J24,J28,J27)</f>
        <v>67108</v>
      </c>
      <c r="K31" s="56">
        <f t="shared" ref="K31:S31" si="7">SUM(K4,K7,K8,K9,K12,K15,K16,K21,K18,K17,K24,K28,K27)</f>
        <v>69898</v>
      </c>
      <c r="L31" s="56">
        <f t="shared" si="7"/>
        <v>71040</v>
      </c>
      <c r="M31" s="56">
        <f t="shared" si="7"/>
        <v>72040</v>
      </c>
      <c r="N31" s="56">
        <f t="shared" si="7"/>
        <v>73044</v>
      </c>
      <c r="O31" s="56">
        <f t="shared" si="7"/>
        <v>74049</v>
      </c>
      <c r="P31" s="56">
        <f t="shared" si="7"/>
        <v>74321</v>
      </c>
      <c r="Q31" s="56">
        <f t="shared" si="7"/>
        <v>74594</v>
      </c>
      <c r="R31" s="56">
        <f t="shared" si="7"/>
        <v>74867</v>
      </c>
      <c r="S31" s="56">
        <f t="shared" si="7"/>
        <v>75140</v>
      </c>
    </row>
    <row r="32" spans="1:20" x14ac:dyDescent="0.25">
      <c r="B32" s="41"/>
      <c r="C32" s="41"/>
      <c r="D32" s="39"/>
      <c r="E32" s="39"/>
      <c r="F32" s="90">
        <v>47049</v>
      </c>
      <c r="G32" s="90">
        <v>54353</v>
      </c>
      <c r="H32" s="90">
        <v>61445</v>
      </c>
      <c r="I32" s="91">
        <v>62569</v>
      </c>
      <c r="J32" s="91">
        <v>67108</v>
      </c>
      <c r="K32" s="91">
        <v>69898</v>
      </c>
      <c r="L32" s="91">
        <v>71040</v>
      </c>
      <c r="M32" s="91">
        <v>72040</v>
      </c>
      <c r="N32" s="91">
        <v>73044</v>
      </c>
      <c r="O32" s="91">
        <v>74049</v>
      </c>
      <c r="P32" s="90">
        <v>74321</v>
      </c>
      <c r="Q32" s="90">
        <v>74594</v>
      </c>
      <c r="R32" s="90">
        <v>74867</v>
      </c>
      <c r="S32" s="90">
        <v>75140</v>
      </c>
      <c r="T32">
        <v>75140</v>
      </c>
    </row>
    <row r="33" spans="1:19" x14ac:dyDescent="0.25">
      <c r="B33" s="42" t="s">
        <v>84</v>
      </c>
      <c r="C33" s="41"/>
      <c r="D33" s="39"/>
      <c r="E33" s="39"/>
      <c r="F33" s="92">
        <f>F31-F32</f>
        <v>0</v>
      </c>
      <c r="G33" s="92">
        <f t="shared" ref="G33:S33" si="8">G31-G32</f>
        <v>0</v>
      </c>
      <c r="H33" s="92">
        <f t="shared" si="8"/>
        <v>0</v>
      </c>
      <c r="I33" s="92">
        <f t="shared" si="8"/>
        <v>0</v>
      </c>
      <c r="J33" s="92">
        <f t="shared" si="8"/>
        <v>0</v>
      </c>
      <c r="K33" s="92">
        <f t="shared" si="8"/>
        <v>0</v>
      </c>
      <c r="L33" s="92">
        <f t="shared" si="8"/>
        <v>0</v>
      </c>
      <c r="M33" s="92">
        <f t="shared" si="8"/>
        <v>0</v>
      </c>
      <c r="N33" s="92">
        <f t="shared" si="8"/>
        <v>0</v>
      </c>
      <c r="O33" s="92">
        <f t="shared" si="8"/>
        <v>0</v>
      </c>
      <c r="P33" s="92">
        <f t="shared" si="8"/>
        <v>0</v>
      </c>
      <c r="Q33" s="92">
        <f t="shared" si="8"/>
        <v>0</v>
      </c>
      <c r="R33" s="92">
        <f t="shared" si="8"/>
        <v>0</v>
      </c>
      <c r="S33" s="92">
        <f t="shared" si="8"/>
        <v>0</v>
      </c>
    </row>
    <row r="34" spans="1:19" x14ac:dyDescent="0.25">
      <c r="B34" s="40" t="s">
        <v>79</v>
      </c>
      <c r="C34" s="40" t="s">
        <v>61</v>
      </c>
      <c r="D34" s="50">
        <v>2015</v>
      </c>
      <c r="E34" s="50">
        <v>2016</v>
      </c>
      <c r="F34" s="50">
        <v>2017</v>
      </c>
      <c r="G34" s="50">
        <v>2018</v>
      </c>
      <c r="H34" s="50">
        <v>2019</v>
      </c>
      <c r="I34" s="50">
        <v>2020</v>
      </c>
      <c r="J34" s="50">
        <v>2021</v>
      </c>
      <c r="K34" s="52">
        <v>2022</v>
      </c>
      <c r="L34" s="52">
        <v>2023</v>
      </c>
      <c r="M34" s="52">
        <v>2024</v>
      </c>
      <c r="N34" s="52">
        <v>2025</v>
      </c>
      <c r="O34" s="52">
        <v>2026</v>
      </c>
      <c r="P34" s="52">
        <v>2027</v>
      </c>
      <c r="Q34" s="52">
        <v>2028</v>
      </c>
      <c r="R34" s="52">
        <v>2029</v>
      </c>
      <c r="S34" s="52">
        <v>2030</v>
      </c>
    </row>
    <row r="35" spans="1:19" x14ac:dyDescent="0.25">
      <c r="A35" s="66" t="s">
        <v>78</v>
      </c>
      <c r="B35" s="66" t="s">
        <v>80</v>
      </c>
      <c r="C35" s="41" t="s">
        <v>51</v>
      </c>
      <c r="D35" s="51">
        <f>SUMIF($A$4:$A$30,$A35,D$4:D$30)</f>
        <v>0</v>
      </c>
      <c r="E35" s="51">
        <f t="shared" ref="E35:S35" si="9">SUMIF($A$4:$A$30,$A35,E$4:E$30)</f>
        <v>0</v>
      </c>
      <c r="F35" s="51">
        <f t="shared" si="9"/>
        <v>46747</v>
      </c>
      <c r="G35" s="51">
        <f t="shared" si="9"/>
        <v>53852</v>
      </c>
      <c r="H35" s="51">
        <f t="shared" si="9"/>
        <v>60823</v>
      </c>
      <c r="I35" s="51">
        <f t="shared" si="9"/>
        <v>61933</v>
      </c>
      <c r="J35" s="51">
        <f t="shared" si="9"/>
        <v>66428</v>
      </c>
      <c r="K35" s="51">
        <f t="shared" si="9"/>
        <v>69214</v>
      </c>
      <c r="L35" s="51">
        <f t="shared" si="9"/>
        <v>70352</v>
      </c>
      <c r="M35" s="51">
        <f t="shared" si="9"/>
        <v>71348</v>
      </c>
      <c r="N35" s="51">
        <f t="shared" si="9"/>
        <v>72349</v>
      </c>
      <c r="O35" s="51">
        <f t="shared" si="9"/>
        <v>73350</v>
      </c>
      <c r="P35" s="51">
        <f t="shared" si="9"/>
        <v>73621</v>
      </c>
      <c r="Q35" s="51">
        <f t="shared" si="9"/>
        <v>73892</v>
      </c>
      <c r="R35" s="51">
        <f t="shared" si="9"/>
        <v>74161</v>
      </c>
      <c r="S35" s="51">
        <f t="shared" si="9"/>
        <v>74430</v>
      </c>
    </row>
    <row r="36" spans="1:19" x14ac:dyDescent="0.25">
      <c r="A36" s="66" t="s">
        <v>83</v>
      </c>
      <c r="B36" s="66" t="s">
        <v>81</v>
      </c>
      <c r="C36" s="41" t="s">
        <v>51</v>
      </c>
      <c r="D36" s="51">
        <f t="shared" ref="D36:S40" si="10">SUMIF($A$4:$A$30,$A36,D$4:D$30)</f>
        <v>82</v>
      </c>
      <c r="E36" s="51">
        <f t="shared" si="10"/>
        <v>81</v>
      </c>
      <c r="F36" s="51">
        <f t="shared" si="10"/>
        <v>261</v>
      </c>
      <c r="G36" s="51">
        <f t="shared" si="10"/>
        <v>454</v>
      </c>
      <c r="H36" s="51">
        <f t="shared" si="10"/>
        <v>573</v>
      </c>
      <c r="I36" s="51">
        <f t="shared" si="10"/>
        <v>584</v>
      </c>
      <c r="J36" s="51">
        <f t="shared" si="10"/>
        <v>628</v>
      </c>
      <c r="K36" s="51">
        <f t="shared" si="10"/>
        <v>633</v>
      </c>
      <c r="L36" s="51">
        <f t="shared" si="10"/>
        <v>637</v>
      </c>
      <c r="M36" s="51">
        <f t="shared" si="10"/>
        <v>641</v>
      </c>
      <c r="N36" s="51">
        <f t="shared" si="10"/>
        <v>644</v>
      </c>
      <c r="O36" s="51">
        <f t="shared" si="10"/>
        <v>648</v>
      </c>
      <c r="P36" s="51">
        <f t="shared" si="10"/>
        <v>649</v>
      </c>
      <c r="Q36" s="51">
        <f t="shared" si="10"/>
        <v>651</v>
      </c>
      <c r="R36" s="51">
        <f t="shared" si="10"/>
        <v>655</v>
      </c>
      <c r="S36" s="51">
        <f t="shared" si="10"/>
        <v>659</v>
      </c>
    </row>
    <row r="37" spans="1:19" x14ac:dyDescent="0.25">
      <c r="A37" s="66" t="s">
        <v>69</v>
      </c>
      <c r="B37" t="s">
        <v>69</v>
      </c>
      <c r="C37" s="41" t="s">
        <v>51</v>
      </c>
      <c r="D37" s="51">
        <f t="shared" si="10"/>
        <v>0</v>
      </c>
      <c r="E37" s="51">
        <f t="shared" si="10"/>
        <v>0</v>
      </c>
      <c r="F37" s="51">
        <f t="shared" si="10"/>
        <v>0</v>
      </c>
      <c r="G37" s="51">
        <f t="shared" si="10"/>
        <v>0</v>
      </c>
      <c r="H37" s="51">
        <f t="shared" si="10"/>
        <v>0</v>
      </c>
      <c r="I37" s="51">
        <f t="shared" si="10"/>
        <v>0</v>
      </c>
      <c r="J37" s="51">
        <f t="shared" si="10"/>
        <v>0</v>
      </c>
      <c r="K37" s="51">
        <f t="shared" si="10"/>
        <v>0</v>
      </c>
      <c r="L37" s="51">
        <f t="shared" si="10"/>
        <v>0</v>
      </c>
      <c r="M37" s="51">
        <f t="shared" si="10"/>
        <v>0</v>
      </c>
      <c r="N37" s="51">
        <f t="shared" si="10"/>
        <v>0</v>
      </c>
      <c r="O37" s="51">
        <f t="shared" si="10"/>
        <v>0</v>
      </c>
      <c r="P37" s="51">
        <f t="shared" si="10"/>
        <v>0</v>
      </c>
      <c r="Q37" s="51">
        <f t="shared" si="10"/>
        <v>0</v>
      </c>
      <c r="R37" s="51">
        <f t="shared" si="10"/>
        <v>0</v>
      </c>
      <c r="S37" s="51">
        <f t="shared" si="10"/>
        <v>0</v>
      </c>
    </row>
    <row r="38" spans="1:19" x14ac:dyDescent="0.25">
      <c r="A38" s="66" t="s">
        <v>70</v>
      </c>
      <c r="B38" s="66" t="s">
        <v>70</v>
      </c>
      <c r="C38" s="41" t="s">
        <v>51</v>
      </c>
      <c r="D38" s="51">
        <f t="shared" si="10"/>
        <v>6</v>
      </c>
      <c r="E38" s="51">
        <f t="shared" si="10"/>
        <v>10</v>
      </c>
      <c r="F38" s="51">
        <f t="shared" si="10"/>
        <v>12</v>
      </c>
      <c r="G38" s="51">
        <f t="shared" si="10"/>
        <v>14</v>
      </c>
      <c r="H38" s="51">
        <f t="shared" si="10"/>
        <v>14</v>
      </c>
      <c r="I38" s="51">
        <f t="shared" si="10"/>
        <v>14</v>
      </c>
      <c r="J38" s="51">
        <f t="shared" si="10"/>
        <v>14</v>
      </c>
      <c r="K38" s="51">
        <f t="shared" si="10"/>
        <v>14</v>
      </c>
      <c r="L38" s="51">
        <f t="shared" si="10"/>
        <v>14</v>
      </c>
      <c r="M38" s="51">
        <f t="shared" si="10"/>
        <v>14</v>
      </c>
      <c r="N38" s="51">
        <f t="shared" si="10"/>
        <v>14</v>
      </c>
      <c r="O38" s="51">
        <f t="shared" si="10"/>
        <v>14</v>
      </c>
      <c r="P38" s="51">
        <f t="shared" si="10"/>
        <v>14</v>
      </c>
      <c r="Q38" s="51">
        <f t="shared" si="10"/>
        <v>14</v>
      </c>
      <c r="R38" s="51">
        <f t="shared" si="10"/>
        <v>14</v>
      </c>
      <c r="S38" s="51">
        <f t="shared" si="10"/>
        <v>14</v>
      </c>
    </row>
    <row r="39" spans="1:19" x14ac:dyDescent="0.25">
      <c r="A39" s="66" t="s">
        <v>67</v>
      </c>
      <c r="B39" s="66" t="s">
        <v>82</v>
      </c>
      <c r="C39" s="41" t="s">
        <v>51</v>
      </c>
      <c r="D39" s="51">
        <f t="shared" si="10"/>
        <v>19</v>
      </c>
      <c r="E39" s="51">
        <f t="shared" si="10"/>
        <v>24</v>
      </c>
      <c r="F39" s="51">
        <f t="shared" si="10"/>
        <v>25</v>
      </c>
      <c r="G39" s="51">
        <f t="shared" si="10"/>
        <v>28</v>
      </c>
      <c r="H39" s="51">
        <f t="shared" si="10"/>
        <v>29</v>
      </c>
      <c r="I39" s="51">
        <f t="shared" si="10"/>
        <v>32</v>
      </c>
      <c r="J39" s="51">
        <f t="shared" si="10"/>
        <v>32</v>
      </c>
      <c r="K39" s="51">
        <f t="shared" si="10"/>
        <v>32</v>
      </c>
      <c r="L39" s="51">
        <f t="shared" si="10"/>
        <v>32</v>
      </c>
      <c r="M39" s="51">
        <f t="shared" si="10"/>
        <v>32</v>
      </c>
      <c r="N39" s="51">
        <f t="shared" si="10"/>
        <v>32</v>
      </c>
      <c r="O39" s="51">
        <f t="shared" si="10"/>
        <v>32</v>
      </c>
      <c r="P39" s="51">
        <f t="shared" si="10"/>
        <v>32</v>
      </c>
      <c r="Q39" s="51">
        <f t="shared" si="10"/>
        <v>32</v>
      </c>
      <c r="R39" s="51">
        <f t="shared" si="10"/>
        <v>32</v>
      </c>
      <c r="S39" s="51">
        <f t="shared" si="10"/>
        <v>32</v>
      </c>
    </row>
    <row r="40" spans="1:19" x14ac:dyDescent="0.25">
      <c r="A40" s="66" t="s">
        <v>76</v>
      </c>
      <c r="B40" s="66" t="s">
        <v>76</v>
      </c>
      <c r="C40" s="41" t="s">
        <v>51</v>
      </c>
      <c r="D40" s="51">
        <f t="shared" si="10"/>
        <v>3</v>
      </c>
      <c r="E40" s="51">
        <f t="shared" si="10"/>
        <v>4</v>
      </c>
      <c r="F40" s="51">
        <f t="shared" si="10"/>
        <v>4</v>
      </c>
      <c r="G40" s="51">
        <f t="shared" si="10"/>
        <v>5</v>
      </c>
      <c r="H40" s="51">
        <f t="shared" si="10"/>
        <v>6</v>
      </c>
      <c r="I40" s="51">
        <f t="shared" si="10"/>
        <v>6</v>
      </c>
      <c r="J40" s="51">
        <f t="shared" si="10"/>
        <v>6</v>
      </c>
      <c r="K40" s="51">
        <f t="shared" si="10"/>
        <v>5</v>
      </c>
      <c r="L40" s="51">
        <f t="shared" si="10"/>
        <v>5</v>
      </c>
      <c r="M40" s="51">
        <f t="shared" si="10"/>
        <v>5</v>
      </c>
      <c r="N40" s="51">
        <f t="shared" si="10"/>
        <v>5</v>
      </c>
      <c r="O40" s="51">
        <f t="shared" si="10"/>
        <v>5</v>
      </c>
      <c r="P40" s="51">
        <f t="shared" si="10"/>
        <v>5</v>
      </c>
      <c r="Q40" s="51">
        <f t="shared" si="10"/>
        <v>5</v>
      </c>
      <c r="R40" s="51">
        <f t="shared" si="10"/>
        <v>5</v>
      </c>
      <c r="S40" s="51">
        <f t="shared" si="10"/>
        <v>5</v>
      </c>
    </row>
    <row r="41" spans="1:19" x14ac:dyDescent="0.25">
      <c r="A41" s="66"/>
      <c r="B41" s="48" t="s">
        <v>11</v>
      </c>
      <c r="C41" s="46" t="s">
        <v>51</v>
      </c>
      <c r="D41" s="49">
        <f t="shared" ref="D41:E41" si="11">SUM(D35:D40)</f>
        <v>110</v>
      </c>
      <c r="E41" s="49">
        <f t="shared" si="11"/>
        <v>119</v>
      </c>
      <c r="F41" s="49">
        <f>SUM(F35:F40)</f>
        <v>47049</v>
      </c>
      <c r="G41" s="49">
        <f t="shared" ref="G41:S41" si="12">SUM(G35:G40)</f>
        <v>54353</v>
      </c>
      <c r="H41" s="49">
        <f t="shared" si="12"/>
        <v>61445</v>
      </c>
      <c r="I41" s="49">
        <f t="shared" si="12"/>
        <v>62569</v>
      </c>
      <c r="J41" s="49">
        <f t="shared" si="12"/>
        <v>67108</v>
      </c>
      <c r="K41" s="49">
        <f t="shared" si="12"/>
        <v>69898</v>
      </c>
      <c r="L41" s="49">
        <f t="shared" si="12"/>
        <v>71040</v>
      </c>
      <c r="M41" s="49">
        <f t="shared" si="12"/>
        <v>72040</v>
      </c>
      <c r="N41" s="49">
        <f t="shared" si="12"/>
        <v>73044</v>
      </c>
      <c r="O41" s="49">
        <f t="shared" si="12"/>
        <v>74049</v>
      </c>
      <c r="P41" s="49">
        <f t="shared" si="12"/>
        <v>74321</v>
      </c>
      <c r="Q41" s="49">
        <f t="shared" si="12"/>
        <v>74594</v>
      </c>
      <c r="R41" s="49">
        <f t="shared" si="12"/>
        <v>74867</v>
      </c>
      <c r="S41" s="49">
        <f t="shared" si="12"/>
        <v>75140</v>
      </c>
    </row>
    <row r="42" spans="1:19" s="66" customFormat="1" x14ac:dyDescent="0.25"/>
    <row r="43" spans="1:19" s="66" customFormat="1" x14ac:dyDescent="0.25">
      <c r="B43" s="42" t="s">
        <v>85</v>
      </c>
      <c r="C43" s="41"/>
      <c r="D43" s="39"/>
      <c r="E43" s="39"/>
      <c r="F43" s="55"/>
      <c r="G43" s="55"/>
      <c r="H43" s="55"/>
      <c r="I43" s="55"/>
      <c r="J43" s="55"/>
      <c r="K43" s="55"/>
      <c r="L43" s="55"/>
      <c r="M43" s="39"/>
      <c r="N43" s="39"/>
      <c r="O43" s="39"/>
      <c r="P43" s="39"/>
      <c r="Q43" s="39"/>
      <c r="R43" s="39"/>
      <c r="S43" s="39"/>
    </row>
    <row r="44" spans="1:19" s="66" customFormat="1" x14ac:dyDescent="0.25">
      <c r="B44" s="40" t="s">
        <v>79</v>
      </c>
      <c r="C44" s="40" t="s">
        <v>61</v>
      </c>
      <c r="D44" s="50">
        <v>2015</v>
      </c>
      <c r="E44" s="50">
        <v>2016</v>
      </c>
      <c r="F44" s="50">
        <v>2017</v>
      </c>
      <c r="G44" s="50">
        <v>2018</v>
      </c>
      <c r="H44" s="50">
        <v>2019</v>
      </c>
      <c r="I44" s="50">
        <v>2020</v>
      </c>
      <c r="J44" s="50">
        <v>2021</v>
      </c>
      <c r="K44" s="52">
        <v>2022</v>
      </c>
      <c r="L44" s="52">
        <v>2023</v>
      </c>
      <c r="M44" s="52">
        <v>2024</v>
      </c>
      <c r="N44" s="52">
        <v>2025</v>
      </c>
      <c r="O44" s="52">
        <v>2026</v>
      </c>
      <c r="P44" s="52">
        <v>2027</v>
      </c>
      <c r="Q44" s="52">
        <v>2028</v>
      </c>
      <c r="R44" s="52">
        <v>2029</v>
      </c>
      <c r="S44" s="52">
        <v>2030</v>
      </c>
    </row>
    <row r="45" spans="1:19" s="66" customFormat="1" x14ac:dyDescent="0.25">
      <c r="B45" s="66" t="s">
        <v>80</v>
      </c>
      <c r="C45" s="41" t="s">
        <v>51</v>
      </c>
      <c r="D45" s="51"/>
      <c r="E45" s="51"/>
      <c r="F45" s="51"/>
      <c r="G45" s="51"/>
      <c r="H45" s="51"/>
      <c r="I45" s="51"/>
      <c r="J45" s="51"/>
      <c r="K45" s="51">
        <f>Salidas!F32</f>
        <v>3000</v>
      </c>
      <c r="L45" s="51">
        <f>Salidas!G32</f>
        <v>5440</v>
      </c>
      <c r="M45" s="51">
        <f>Salidas!H32</f>
        <v>8040</v>
      </c>
      <c r="N45" s="51">
        <f>Salidas!I32</f>
        <v>10634</v>
      </c>
      <c r="O45" s="51">
        <f>Salidas!J32</f>
        <v>13134</v>
      </c>
      <c r="P45" s="51">
        <f>O45</f>
        <v>13134</v>
      </c>
      <c r="Q45" s="51">
        <f t="shared" ref="Q45:S45" si="13">P45</f>
        <v>13134</v>
      </c>
      <c r="R45" s="51">
        <f t="shared" si="13"/>
        <v>13134</v>
      </c>
      <c r="S45" s="51">
        <f t="shared" si="13"/>
        <v>13134</v>
      </c>
    </row>
    <row r="46" spans="1:19" x14ac:dyDescent="0.25">
      <c r="A46" s="66"/>
      <c r="B46" s="66" t="s">
        <v>81</v>
      </c>
      <c r="C46" s="41" t="s">
        <v>51</v>
      </c>
      <c r="D46" s="51"/>
      <c r="E46" s="51"/>
      <c r="F46" s="51"/>
      <c r="G46" s="51"/>
      <c r="H46" s="51"/>
      <c r="I46" s="51"/>
      <c r="J46" s="51"/>
      <c r="K46" s="51">
        <f>Salidas!F64</f>
        <v>20</v>
      </c>
      <c r="L46" s="51">
        <f>Salidas!G64</f>
        <v>30</v>
      </c>
      <c r="M46" s="51">
        <f>Salidas!H64</f>
        <v>44</v>
      </c>
      <c r="N46" s="51">
        <f>Salidas!I64</f>
        <v>49</v>
      </c>
      <c r="O46" s="51">
        <f>Salidas!J64</f>
        <v>52</v>
      </c>
      <c r="P46" s="51">
        <f>O46</f>
        <v>52</v>
      </c>
      <c r="Q46" s="51">
        <f t="shared" ref="Q46:S47" si="14">P46</f>
        <v>52</v>
      </c>
      <c r="R46" s="51">
        <f t="shared" si="14"/>
        <v>52</v>
      </c>
      <c r="S46" s="51">
        <f t="shared" si="14"/>
        <v>52</v>
      </c>
    </row>
    <row r="47" spans="1:19" s="66" customFormat="1" x14ac:dyDescent="0.25">
      <c r="B47" s="66" t="s">
        <v>69</v>
      </c>
      <c r="C47" s="41" t="s">
        <v>51</v>
      </c>
      <c r="D47" s="51"/>
      <c r="E47" s="51"/>
      <c r="F47" s="51"/>
      <c r="G47" s="51"/>
      <c r="H47" s="51"/>
      <c r="I47" s="51"/>
      <c r="J47" s="51"/>
      <c r="K47" s="51">
        <f>Salidas!F97</f>
        <v>8</v>
      </c>
      <c r="L47" s="51">
        <f>Salidas!G97</f>
        <v>15</v>
      </c>
      <c r="M47" s="51">
        <f>Salidas!H97</f>
        <v>21</v>
      </c>
      <c r="N47" s="51">
        <f>Salidas!I97</f>
        <v>23</v>
      </c>
      <c r="O47" s="51">
        <f>Salidas!J97</f>
        <v>26</v>
      </c>
      <c r="P47" s="51">
        <f>O47</f>
        <v>26</v>
      </c>
      <c r="Q47" s="51">
        <f t="shared" si="14"/>
        <v>26</v>
      </c>
      <c r="R47" s="51">
        <f t="shared" si="14"/>
        <v>26</v>
      </c>
      <c r="S47" s="51">
        <f t="shared" si="14"/>
        <v>26</v>
      </c>
    </row>
    <row r="48" spans="1:19" s="66" customFormat="1" x14ac:dyDescent="0.25">
      <c r="C48" s="4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</row>
    <row r="49" spans="1:19" x14ac:dyDescent="0.25">
      <c r="A49" s="66"/>
      <c r="B49" s="19" t="s">
        <v>86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</row>
    <row r="50" spans="1:19" x14ac:dyDescent="0.25">
      <c r="A50" s="66"/>
      <c r="B50" s="40" t="s">
        <v>88</v>
      </c>
      <c r="C50" s="69" t="s">
        <v>61</v>
      </c>
      <c r="D50" s="50">
        <v>2015</v>
      </c>
      <c r="E50" s="50">
        <v>2016</v>
      </c>
      <c r="F50" s="50">
        <v>2017</v>
      </c>
      <c r="G50" s="50">
        <v>2018</v>
      </c>
      <c r="H50" s="50">
        <v>2019</v>
      </c>
      <c r="I50" s="50">
        <v>2020</v>
      </c>
      <c r="J50" s="50">
        <v>2021</v>
      </c>
      <c r="K50" s="52">
        <v>2022</v>
      </c>
      <c r="L50" s="52">
        <v>2023</v>
      </c>
      <c r="M50" s="52">
        <v>2024</v>
      </c>
      <c r="N50" s="52">
        <v>2025</v>
      </c>
      <c r="O50" s="52">
        <v>2026</v>
      </c>
      <c r="P50" s="52">
        <v>2027</v>
      </c>
      <c r="Q50" s="52">
        <v>2028</v>
      </c>
      <c r="R50" s="52">
        <v>2029</v>
      </c>
      <c r="S50" s="52">
        <v>2030</v>
      </c>
    </row>
    <row r="51" spans="1:19" x14ac:dyDescent="0.25">
      <c r="A51" s="66"/>
      <c r="B51" s="66" t="s">
        <v>80</v>
      </c>
      <c r="C51" s="70" t="s">
        <v>51</v>
      </c>
      <c r="D51" s="37">
        <f t="shared" ref="D51:D56" si="15">D35</f>
        <v>0</v>
      </c>
      <c r="E51" s="37">
        <f t="shared" ref="E51:H51" si="16">E35</f>
        <v>0</v>
      </c>
      <c r="F51" s="37">
        <f t="shared" si="16"/>
        <v>46747</v>
      </c>
      <c r="G51" s="37">
        <f t="shared" si="16"/>
        <v>53852</v>
      </c>
      <c r="H51" s="37">
        <f t="shared" si="16"/>
        <v>60823</v>
      </c>
      <c r="I51" s="37">
        <f>I35</f>
        <v>61933</v>
      </c>
      <c r="J51" s="37">
        <f t="shared" ref="J51" si="17">J35</f>
        <v>66428</v>
      </c>
      <c r="K51" s="37">
        <f>K35+K45</f>
        <v>72214</v>
      </c>
      <c r="L51" s="37">
        <f t="shared" ref="L51:S51" si="18">L35+L45</f>
        <v>75792</v>
      </c>
      <c r="M51" s="37">
        <f t="shared" si="18"/>
        <v>79388</v>
      </c>
      <c r="N51" s="37">
        <f t="shared" si="18"/>
        <v>82983</v>
      </c>
      <c r="O51" s="37">
        <f t="shared" si="18"/>
        <v>86484</v>
      </c>
      <c r="P51" s="37">
        <f t="shared" si="18"/>
        <v>86755</v>
      </c>
      <c r="Q51" s="37">
        <f t="shared" si="18"/>
        <v>87026</v>
      </c>
      <c r="R51" s="37">
        <f t="shared" si="18"/>
        <v>87295</v>
      </c>
      <c r="S51" s="37">
        <f t="shared" si="18"/>
        <v>87564</v>
      </c>
    </row>
    <row r="52" spans="1:19" x14ac:dyDescent="0.25">
      <c r="A52" s="66"/>
      <c r="B52" s="66" t="s">
        <v>81</v>
      </c>
      <c r="C52" s="70" t="s">
        <v>51</v>
      </c>
      <c r="D52" s="37">
        <f t="shared" si="15"/>
        <v>82</v>
      </c>
      <c r="E52" s="37">
        <f t="shared" ref="E52:H56" si="19">E36</f>
        <v>81</v>
      </c>
      <c r="F52" s="37">
        <f t="shared" si="19"/>
        <v>261</v>
      </c>
      <c r="G52" s="37">
        <f t="shared" si="19"/>
        <v>454</v>
      </c>
      <c r="H52" s="37">
        <f t="shared" si="19"/>
        <v>573</v>
      </c>
      <c r="I52" s="37">
        <f t="shared" ref="I52:J52" si="20">I36</f>
        <v>584</v>
      </c>
      <c r="J52" s="37">
        <f t="shared" si="20"/>
        <v>628</v>
      </c>
      <c r="K52" s="37">
        <f>K36+K46</f>
        <v>653</v>
      </c>
      <c r="L52" s="37">
        <f t="shared" ref="L52:S52" si="21">L36+L46</f>
        <v>667</v>
      </c>
      <c r="M52" s="37">
        <f t="shared" si="21"/>
        <v>685</v>
      </c>
      <c r="N52" s="37">
        <f t="shared" si="21"/>
        <v>693</v>
      </c>
      <c r="O52" s="37">
        <f t="shared" si="21"/>
        <v>700</v>
      </c>
      <c r="P52" s="37">
        <f t="shared" si="21"/>
        <v>701</v>
      </c>
      <c r="Q52" s="37">
        <f t="shared" si="21"/>
        <v>703</v>
      </c>
      <c r="R52" s="37">
        <f t="shared" si="21"/>
        <v>707</v>
      </c>
      <c r="S52" s="37">
        <f t="shared" si="21"/>
        <v>711</v>
      </c>
    </row>
    <row r="53" spans="1:19" x14ac:dyDescent="0.25">
      <c r="A53" s="66"/>
      <c r="B53" s="66" t="s">
        <v>69</v>
      </c>
      <c r="C53" s="70" t="s">
        <v>51</v>
      </c>
      <c r="D53" s="37">
        <f t="shared" si="15"/>
        <v>0</v>
      </c>
      <c r="E53" s="37">
        <f t="shared" si="19"/>
        <v>0</v>
      </c>
      <c r="F53" s="37">
        <f t="shared" si="19"/>
        <v>0</v>
      </c>
      <c r="G53" s="37">
        <f t="shared" si="19"/>
        <v>0</v>
      </c>
      <c r="H53" s="37">
        <f t="shared" si="19"/>
        <v>0</v>
      </c>
      <c r="I53" s="37">
        <f t="shared" ref="I53:J53" si="22">I37</f>
        <v>0</v>
      </c>
      <c r="J53" s="37">
        <f t="shared" si="22"/>
        <v>0</v>
      </c>
      <c r="K53" s="37">
        <f>K37+K47</f>
        <v>8</v>
      </c>
      <c r="L53" s="37">
        <f t="shared" ref="L53:S53" si="23">L37+L47</f>
        <v>15</v>
      </c>
      <c r="M53" s="37">
        <f t="shared" si="23"/>
        <v>21</v>
      </c>
      <c r="N53" s="37">
        <f t="shared" si="23"/>
        <v>23</v>
      </c>
      <c r="O53" s="37">
        <f t="shared" si="23"/>
        <v>26</v>
      </c>
      <c r="P53" s="37">
        <f t="shared" si="23"/>
        <v>26</v>
      </c>
      <c r="Q53" s="37">
        <f t="shared" si="23"/>
        <v>26</v>
      </c>
      <c r="R53" s="37">
        <f t="shared" si="23"/>
        <v>26</v>
      </c>
      <c r="S53" s="37">
        <f t="shared" si="23"/>
        <v>26</v>
      </c>
    </row>
    <row r="54" spans="1:19" x14ac:dyDescent="0.25">
      <c r="A54" s="66"/>
      <c r="B54" s="66" t="s">
        <v>70</v>
      </c>
      <c r="C54" s="70" t="s">
        <v>51</v>
      </c>
      <c r="D54" s="37">
        <f t="shared" si="15"/>
        <v>6</v>
      </c>
      <c r="E54" s="37">
        <f t="shared" si="19"/>
        <v>10</v>
      </c>
      <c r="F54" s="37">
        <f t="shared" si="19"/>
        <v>12</v>
      </c>
      <c r="G54" s="37">
        <f t="shared" si="19"/>
        <v>14</v>
      </c>
      <c r="H54" s="37">
        <f t="shared" si="19"/>
        <v>14</v>
      </c>
      <c r="I54" s="37">
        <f t="shared" ref="I54:K54" si="24">I38</f>
        <v>14</v>
      </c>
      <c r="J54" s="37">
        <f t="shared" si="24"/>
        <v>14</v>
      </c>
      <c r="K54" s="37">
        <f t="shared" si="24"/>
        <v>14</v>
      </c>
      <c r="L54" s="37">
        <f t="shared" ref="L54:S54" si="25">L38</f>
        <v>14</v>
      </c>
      <c r="M54" s="37">
        <f t="shared" si="25"/>
        <v>14</v>
      </c>
      <c r="N54" s="37">
        <f t="shared" si="25"/>
        <v>14</v>
      </c>
      <c r="O54" s="37">
        <f t="shared" si="25"/>
        <v>14</v>
      </c>
      <c r="P54" s="37">
        <f t="shared" si="25"/>
        <v>14</v>
      </c>
      <c r="Q54" s="37">
        <f t="shared" si="25"/>
        <v>14</v>
      </c>
      <c r="R54" s="37">
        <f t="shared" si="25"/>
        <v>14</v>
      </c>
      <c r="S54" s="37">
        <f t="shared" si="25"/>
        <v>14</v>
      </c>
    </row>
    <row r="55" spans="1:19" x14ac:dyDescent="0.25">
      <c r="A55" s="66"/>
      <c r="B55" s="66" t="s">
        <v>89</v>
      </c>
      <c r="C55" s="70" t="s">
        <v>51</v>
      </c>
      <c r="D55" s="37">
        <f t="shared" si="15"/>
        <v>19</v>
      </c>
      <c r="E55" s="37">
        <f t="shared" si="19"/>
        <v>24</v>
      </c>
      <c r="F55" s="37">
        <f t="shared" si="19"/>
        <v>25</v>
      </c>
      <c r="G55" s="37">
        <f t="shared" si="19"/>
        <v>28</v>
      </c>
      <c r="H55" s="37">
        <f t="shared" si="19"/>
        <v>29</v>
      </c>
      <c r="I55" s="37">
        <f t="shared" ref="I55:K55" si="26">I39</f>
        <v>32</v>
      </c>
      <c r="J55" s="37">
        <f t="shared" si="26"/>
        <v>32</v>
      </c>
      <c r="K55" s="37">
        <f t="shared" si="26"/>
        <v>32</v>
      </c>
      <c r="L55" s="37">
        <f t="shared" ref="L55:S55" si="27">L39</f>
        <v>32</v>
      </c>
      <c r="M55" s="37">
        <f t="shared" si="27"/>
        <v>32</v>
      </c>
      <c r="N55" s="37">
        <f t="shared" si="27"/>
        <v>32</v>
      </c>
      <c r="O55" s="37">
        <f t="shared" si="27"/>
        <v>32</v>
      </c>
      <c r="P55" s="37">
        <f t="shared" si="27"/>
        <v>32</v>
      </c>
      <c r="Q55" s="37">
        <f t="shared" si="27"/>
        <v>32</v>
      </c>
      <c r="R55" s="37">
        <f t="shared" si="27"/>
        <v>32</v>
      </c>
      <c r="S55" s="37">
        <f t="shared" si="27"/>
        <v>32</v>
      </c>
    </row>
    <row r="56" spans="1:19" x14ac:dyDescent="0.25">
      <c r="A56" s="66"/>
      <c r="B56" s="66" t="s">
        <v>76</v>
      </c>
      <c r="C56" s="70" t="s">
        <v>51</v>
      </c>
      <c r="D56" s="37">
        <f t="shared" si="15"/>
        <v>3</v>
      </c>
      <c r="E56" s="37">
        <f t="shared" si="19"/>
        <v>4</v>
      </c>
      <c r="F56" s="37">
        <f t="shared" si="19"/>
        <v>4</v>
      </c>
      <c r="G56" s="37">
        <f t="shared" si="19"/>
        <v>5</v>
      </c>
      <c r="H56" s="37">
        <f t="shared" si="19"/>
        <v>6</v>
      </c>
      <c r="I56" s="37">
        <f t="shared" ref="I56:K56" si="28">I40</f>
        <v>6</v>
      </c>
      <c r="J56" s="37">
        <f t="shared" si="28"/>
        <v>6</v>
      </c>
      <c r="K56" s="37">
        <f t="shared" si="28"/>
        <v>5</v>
      </c>
      <c r="L56" s="37">
        <f t="shared" ref="L56:S56" si="29">L40</f>
        <v>5</v>
      </c>
      <c r="M56" s="37">
        <f t="shared" si="29"/>
        <v>5</v>
      </c>
      <c r="N56" s="37">
        <f t="shared" si="29"/>
        <v>5</v>
      </c>
      <c r="O56" s="37">
        <f t="shared" si="29"/>
        <v>5</v>
      </c>
      <c r="P56" s="37">
        <f t="shared" si="29"/>
        <v>5</v>
      </c>
      <c r="Q56" s="37">
        <f t="shared" si="29"/>
        <v>5</v>
      </c>
      <c r="R56" s="37">
        <f t="shared" si="29"/>
        <v>5</v>
      </c>
      <c r="S56" s="37">
        <f t="shared" si="29"/>
        <v>5</v>
      </c>
    </row>
    <row r="57" spans="1:19" x14ac:dyDescent="0.25">
      <c r="A57" s="66"/>
      <c r="B57" s="72" t="s">
        <v>11</v>
      </c>
      <c r="C57" s="71" t="s">
        <v>51</v>
      </c>
      <c r="D57" s="49">
        <f t="shared" ref="D57" si="30">SUM(D51:D56)</f>
        <v>110</v>
      </c>
      <c r="E57" s="49">
        <f t="shared" ref="E57" si="31">SUM(E51:E56)</f>
        <v>119</v>
      </c>
      <c r="F57" s="49">
        <f t="shared" ref="F57" si="32">SUM(F51:F56)</f>
        <v>47049</v>
      </c>
      <c r="G57" s="49">
        <f t="shared" ref="G57" si="33">SUM(G51:G56)</f>
        <v>54353</v>
      </c>
      <c r="H57" s="49">
        <f t="shared" ref="H57" si="34">SUM(H51:H56)</f>
        <v>61445</v>
      </c>
      <c r="I57" s="49">
        <f t="shared" ref="I57" si="35">SUM(I51:I56)</f>
        <v>62569</v>
      </c>
      <c r="J57" s="49">
        <f t="shared" ref="J57" si="36">SUM(J51:J56)</f>
        <v>67108</v>
      </c>
      <c r="K57" s="49">
        <f t="shared" ref="K57" si="37">SUM(K51:K56)</f>
        <v>72926</v>
      </c>
      <c r="L57" s="49">
        <f t="shared" ref="L57" si="38">SUM(L51:L56)</f>
        <v>76525</v>
      </c>
      <c r="M57" s="49">
        <f t="shared" ref="M57" si="39">SUM(M51:M56)</f>
        <v>80145</v>
      </c>
      <c r="N57" s="49">
        <f t="shared" ref="N57" si="40">SUM(N51:N56)</f>
        <v>83750</v>
      </c>
      <c r="O57" s="49">
        <f t="shared" ref="O57" si="41">SUM(O51:O56)</f>
        <v>87261</v>
      </c>
      <c r="P57" s="49">
        <f t="shared" ref="P57" si="42">SUM(P51:P56)</f>
        <v>87533</v>
      </c>
      <c r="Q57" s="49">
        <f t="shared" ref="Q57" si="43">SUM(Q51:Q56)</f>
        <v>87806</v>
      </c>
      <c r="R57" s="49">
        <f t="shared" ref="R57" si="44">SUM(R51:R56)</f>
        <v>88079</v>
      </c>
      <c r="S57" s="49">
        <f t="shared" ref="S57" si="45">SUM(S51:S56)</f>
        <v>88352</v>
      </c>
    </row>
    <row r="58" spans="1:19" x14ac:dyDescent="0.25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37"/>
      <c r="L58" s="37"/>
      <c r="M58" s="37"/>
      <c r="N58" s="37"/>
      <c r="O58" s="37"/>
      <c r="P58" s="37"/>
      <c r="Q58" s="66"/>
      <c r="R58" s="66"/>
      <c r="S58" s="66"/>
    </row>
    <row r="59" spans="1:19" x14ac:dyDescent="0.25">
      <c r="A59" s="66"/>
      <c r="B59" s="66"/>
      <c r="C59" s="66"/>
      <c r="D59" s="66"/>
      <c r="E59" s="66"/>
      <c r="F59" s="37"/>
      <c r="G59" s="37"/>
      <c r="H59" s="37"/>
      <c r="I59" s="37"/>
      <c r="J59" t="s">
        <v>106</v>
      </c>
      <c r="O59" t="s">
        <v>107</v>
      </c>
      <c r="Q59" s="66"/>
      <c r="R59" s="66"/>
      <c r="S59" s="66"/>
    </row>
    <row r="60" spans="1:19" x14ac:dyDescent="0.25">
      <c r="A60" s="66"/>
      <c r="B60" s="66"/>
      <c r="C60" s="66"/>
      <c r="D60" s="66"/>
      <c r="E60" s="66"/>
      <c r="F60" s="66"/>
      <c r="G60" s="66"/>
      <c r="H60" s="66"/>
      <c r="I60" s="66"/>
      <c r="J60" s="66">
        <v>65358</v>
      </c>
      <c r="K60" s="37"/>
      <c r="L60" s="37"/>
      <c r="M60" s="37"/>
      <c r="N60" s="37"/>
      <c r="O60" s="37">
        <f>(O57+N57)/2</f>
        <v>85505.5</v>
      </c>
      <c r="P60" s="37"/>
      <c r="Q60" s="66"/>
      <c r="R60" s="66"/>
      <c r="S60" s="66"/>
    </row>
    <row r="61" spans="1:19" x14ac:dyDescent="0.25">
      <c r="A61" s="66"/>
      <c r="B61" s="66"/>
      <c r="C61" s="66"/>
      <c r="D61" s="66"/>
      <c r="E61" s="66"/>
      <c r="F61" s="66"/>
      <c r="G61" s="66"/>
      <c r="H61" s="66"/>
      <c r="I61" s="10"/>
      <c r="J61" s="66">
        <v>455</v>
      </c>
      <c r="K61" s="37"/>
      <c r="L61" s="37"/>
      <c r="M61" s="37"/>
      <c r="N61" s="37"/>
      <c r="O61" s="37"/>
      <c r="P61" s="37"/>
      <c r="Q61" s="66"/>
      <c r="R61" s="66"/>
      <c r="S61" s="66"/>
    </row>
    <row r="62" spans="1:19" x14ac:dyDescent="0.25">
      <c r="A62" s="66"/>
      <c r="B62" s="66"/>
      <c r="C62" s="66"/>
      <c r="D62" s="66"/>
      <c r="E62" s="66"/>
      <c r="F62" s="66"/>
      <c r="G62" s="66"/>
      <c r="H62" s="66"/>
      <c r="I62" s="66"/>
      <c r="J62" s="66">
        <v>164</v>
      </c>
      <c r="K62" s="37"/>
      <c r="L62" s="37"/>
      <c r="M62" s="37"/>
      <c r="N62" s="37"/>
      <c r="O62" s="37"/>
      <c r="P62" s="37"/>
      <c r="Q62" s="66"/>
      <c r="R62" s="66"/>
      <c r="S62" s="66"/>
    </row>
    <row r="63" spans="1:19" x14ac:dyDescent="0.25">
      <c r="A63" s="66" t="s">
        <v>76</v>
      </c>
      <c r="B63" s="66"/>
      <c r="C63" s="66"/>
      <c r="D63" s="66"/>
      <c r="E63" s="66"/>
      <c r="F63" s="66"/>
      <c r="G63" s="66"/>
      <c r="H63" s="78"/>
      <c r="I63" s="66"/>
      <c r="J63" s="66">
        <v>28</v>
      </c>
      <c r="K63" s="66"/>
      <c r="L63" s="66"/>
      <c r="M63" s="66"/>
      <c r="N63" s="66"/>
      <c r="O63" s="66"/>
      <c r="P63" s="66"/>
      <c r="Q63" s="66"/>
      <c r="R63" s="66"/>
      <c r="S63" s="66"/>
    </row>
    <row r="64" spans="1:19" x14ac:dyDescent="0.25">
      <c r="B64" s="66"/>
      <c r="C64" s="66"/>
      <c r="D64" s="66"/>
      <c r="E64" s="66"/>
      <c r="F64" s="66"/>
      <c r="G64" s="66"/>
      <c r="H64" s="66"/>
      <c r="J64" s="66">
        <v>3</v>
      </c>
      <c r="K64" s="66"/>
      <c r="L64" s="66"/>
      <c r="M64" s="66"/>
      <c r="N64" s="66"/>
      <c r="O64" s="78"/>
      <c r="P64" s="66"/>
      <c r="Q64" s="66"/>
      <c r="R64" s="66"/>
      <c r="S64" s="66"/>
    </row>
    <row r="65" spans="2:19" x14ac:dyDescent="0.25">
      <c r="B65" s="66"/>
      <c r="C65" s="66"/>
      <c r="D65" s="66"/>
      <c r="E65" s="66"/>
      <c r="F65" s="66"/>
      <c r="G65" s="66"/>
      <c r="H65" s="66"/>
      <c r="J65" s="51">
        <v>1</v>
      </c>
      <c r="K65" s="66"/>
      <c r="L65" s="66"/>
      <c r="M65" s="66"/>
      <c r="N65" s="66"/>
      <c r="O65" s="51"/>
      <c r="P65" s="66"/>
      <c r="Q65" s="66"/>
      <c r="R65" s="66"/>
      <c r="S65" s="66"/>
    </row>
    <row r="66" spans="2:19" x14ac:dyDescent="0.25">
      <c r="B66" s="66"/>
      <c r="C66" s="66"/>
      <c r="D66" s="66"/>
      <c r="E66" s="66"/>
      <c r="F66" s="66"/>
      <c r="G66" s="66"/>
      <c r="H66" s="66"/>
      <c r="I66" s="66"/>
      <c r="J66">
        <v>14</v>
      </c>
      <c r="O66" s="37"/>
      <c r="P66" s="66"/>
      <c r="Q66" s="66"/>
      <c r="R66" s="66"/>
      <c r="S66" s="66"/>
    </row>
    <row r="67" spans="2:19" x14ac:dyDescent="0.25">
      <c r="B67" s="66"/>
      <c r="C67" s="66"/>
      <c r="D67" s="66"/>
      <c r="E67" s="66"/>
      <c r="F67" s="66"/>
      <c r="G67" s="66"/>
      <c r="H67" s="66"/>
      <c r="I67" s="66"/>
      <c r="J67">
        <v>6</v>
      </c>
      <c r="O67" s="51"/>
      <c r="P67" s="66"/>
      <c r="Q67" s="66"/>
      <c r="R67" s="66"/>
      <c r="S67" s="66"/>
    </row>
    <row r="68" spans="2:19" x14ac:dyDescent="0.25">
      <c r="B68" s="66"/>
      <c r="C68" s="66"/>
      <c r="D68" s="66"/>
      <c r="E68" s="66"/>
      <c r="F68" s="66"/>
      <c r="G68" s="66"/>
      <c r="H68" s="66"/>
      <c r="I68" s="66"/>
      <c r="J68">
        <f>SUM(J60:J67)</f>
        <v>66029</v>
      </c>
      <c r="O68" s="37">
        <f>O60</f>
        <v>85505.5</v>
      </c>
      <c r="P68" s="66"/>
      <c r="Q68" s="66"/>
      <c r="R68" s="66"/>
      <c r="S68" s="66"/>
    </row>
    <row r="69" spans="2:1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37">
        <f>O68-J68</f>
        <v>19476.5</v>
      </c>
      <c r="P69" s="66"/>
      <c r="Q69" s="66"/>
      <c r="R69" s="66"/>
      <c r="S69" s="66"/>
    </row>
    <row r="70" spans="2:1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</row>
    <row r="71" spans="2:1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AG60"/>
  <sheetViews>
    <sheetView showGridLines="0" workbookViewId="0">
      <selection activeCell="F59" sqref="F59:O60"/>
    </sheetView>
  </sheetViews>
  <sheetFormatPr baseColWidth="10" defaultRowHeight="15" x14ac:dyDescent="0.25"/>
  <cols>
    <col min="1" max="1" width="11.42578125" style="66"/>
    <col min="2" max="2" width="14.28515625" style="66" customWidth="1"/>
    <col min="3" max="3" width="13.85546875" style="66" customWidth="1"/>
    <col min="4" max="5" width="0" style="66" hidden="1" customWidth="1"/>
    <col min="6" max="26" width="11.42578125" style="66"/>
    <col min="27" max="27" width="18.140625" style="66" customWidth="1"/>
    <col min="28" max="16384" width="11.42578125" style="66"/>
  </cols>
  <sheetData>
    <row r="2" spans="1:33" x14ac:dyDescent="0.25">
      <c r="B2" s="41" t="s">
        <v>84</v>
      </c>
      <c r="C2" s="41"/>
      <c r="D2" s="39"/>
      <c r="E2" s="39"/>
      <c r="F2" s="55"/>
      <c r="G2" s="55"/>
      <c r="H2" s="55"/>
      <c r="I2" s="55"/>
      <c r="J2" s="55"/>
      <c r="K2" s="55"/>
      <c r="L2" s="55"/>
      <c r="M2" s="39"/>
      <c r="N2" s="39"/>
      <c r="O2" s="39"/>
      <c r="P2" s="39"/>
      <c r="Q2" s="39"/>
      <c r="R2" s="39"/>
      <c r="S2" s="39"/>
    </row>
    <row r="3" spans="1:33" x14ac:dyDescent="0.25">
      <c r="B3" s="38" t="s">
        <v>53</v>
      </c>
      <c r="C3" s="38" t="s">
        <v>61</v>
      </c>
      <c r="D3" s="50">
        <v>2015</v>
      </c>
      <c r="E3" s="50">
        <v>2016</v>
      </c>
      <c r="F3" s="50">
        <v>2017</v>
      </c>
      <c r="G3" s="50">
        <v>2018</v>
      </c>
      <c r="H3" s="50">
        <v>2019</v>
      </c>
      <c r="I3" s="50">
        <v>2020</v>
      </c>
      <c r="J3" s="50">
        <v>2021</v>
      </c>
      <c r="K3" s="52">
        <v>2022</v>
      </c>
      <c r="L3" s="52">
        <v>2023</v>
      </c>
      <c r="M3" s="52">
        <v>2024</v>
      </c>
      <c r="N3" s="52">
        <v>2025</v>
      </c>
      <c r="O3" s="52">
        <v>2026</v>
      </c>
      <c r="P3" s="52">
        <v>2027</v>
      </c>
      <c r="Q3" s="52">
        <v>2028</v>
      </c>
      <c r="R3" s="52">
        <v>2029</v>
      </c>
      <c r="S3" s="52">
        <v>2030</v>
      </c>
      <c r="V3" s="50">
        <v>2017</v>
      </c>
      <c r="W3" s="50">
        <v>2018</v>
      </c>
      <c r="X3" s="50">
        <v>2019</v>
      </c>
      <c r="Y3" s="50">
        <v>2020</v>
      </c>
    </row>
    <row r="4" spans="1:33" x14ac:dyDescent="0.25">
      <c r="B4" s="41" t="s">
        <v>62</v>
      </c>
      <c r="C4" s="41" t="s">
        <v>77</v>
      </c>
      <c r="D4" s="35">
        <v>0</v>
      </c>
      <c r="E4" s="35">
        <v>0</v>
      </c>
      <c r="F4" s="35">
        <v>6647.576</v>
      </c>
      <c r="G4" s="35">
        <v>7954.2318649999988</v>
      </c>
      <c r="H4" s="35">
        <v>9002.1653100000003</v>
      </c>
      <c r="I4" s="35">
        <v>10913.340073347292</v>
      </c>
      <c r="J4" s="35">
        <v>11414.928187602067</v>
      </c>
      <c r="K4" s="35">
        <v>12211.867243673807</v>
      </c>
      <c r="L4" s="35">
        <v>12373.226983917144</v>
      </c>
      <c r="M4" s="35">
        <v>12554.549814994756</v>
      </c>
      <c r="N4" s="35">
        <v>12722.924060854293</v>
      </c>
      <c r="O4" s="35">
        <v>12890.753849650444</v>
      </c>
      <c r="P4" s="35">
        <v>12997.959912617578</v>
      </c>
      <c r="Q4" s="35">
        <v>13044.629075320929</v>
      </c>
      <c r="R4" s="35">
        <v>13093.594310442708</v>
      </c>
      <c r="S4" s="35">
        <v>13143.227420937461</v>
      </c>
      <c r="V4" s="51">
        <f>F5</f>
        <v>6344.5359999999982</v>
      </c>
      <c r="W4" s="51">
        <f t="shared" ref="W4:Y4" si="0">G5</f>
        <v>7542.4184000000005</v>
      </c>
      <c r="X4" s="51">
        <f t="shared" si="0"/>
        <v>8276.2749999999996</v>
      </c>
      <c r="Y4" s="51">
        <f t="shared" si="0"/>
        <v>10075.709325771035</v>
      </c>
      <c r="AC4" s="52">
        <v>2022</v>
      </c>
      <c r="AD4" s="52">
        <v>2023</v>
      </c>
      <c r="AE4" s="52">
        <v>2024</v>
      </c>
      <c r="AF4" s="52">
        <v>2025</v>
      </c>
      <c r="AG4" s="52">
        <v>2026</v>
      </c>
    </row>
    <row r="5" spans="1:33" x14ac:dyDescent="0.25">
      <c r="A5" s="66" t="s">
        <v>78</v>
      </c>
      <c r="B5" s="41" t="s">
        <v>40</v>
      </c>
      <c r="C5" s="41" t="s">
        <v>77</v>
      </c>
      <c r="D5" s="59">
        <v>0</v>
      </c>
      <c r="E5" s="59">
        <v>0</v>
      </c>
      <c r="F5" s="59">
        <v>6344.5359999999982</v>
      </c>
      <c r="G5" s="59">
        <v>7542.4184000000005</v>
      </c>
      <c r="H5" s="59">
        <v>8276.2749999999996</v>
      </c>
      <c r="I5" s="59">
        <v>10075.709325771035</v>
      </c>
      <c r="J5" s="59">
        <v>10537.605939426368</v>
      </c>
      <c r="K5" s="59">
        <v>11299.425359530691</v>
      </c>
      <c r="L5" s="59">
        <v>11454.567397292927</v>
      </c>
      <c r="M5" s="59">
        <v>11629.744983563103</v>
      </c>
      <c r="N5" s="59">
        <v>11793.785918135642</v>
      </c>
      <c r="O5" s="59">
        <v>11958.118459460031</v>
      </c>
      <c r="P5" s="59">
        <v>12062.479594706387</v>
      </c>
      <c r="Q5" s="59">
        <v>12106.959781398984</v>
      </c>
      <c r="R5" s="59">
        <v>12151.271787238587</v>
      </c>
      <c r="S5" s="59">
        <v>12195.421576264371</v>
      </c>
      <c r="V5" s="51">
        <v>1058.0325570000016</v>
      </c>
      <c r="W5" s="51">
        <v>1349.4700049999985</v>
      </c>
      <c r="X5" s="51">
        <v>2015.9429942594452</v>
      </c>
      <c r="Y5" s="51">
        <v>2325.1005674676376</v>
      </c>
      <c r="AA5" s="66" t="s">
        <v>80</v>
      </c>
      <c r="AB5" s="41" t="s">
        <v>77</v>
      </c>
      <c r="AC5" s="73">
        <f>K5</f>
        <v>11299.425359530691</v>
      </c>
      <c r="AD5" s="73">
        <f>L5</f>
        <v>11454.567397292927</v>
      </c>
      <c r="AE5" s="73">
        <f>M5</f>
        <v>11629.744983563103</v>
      </c>
      <c r="AF5" s="73">
        <f>N5</f>
        <v>11793.785918135642</v>
      </c>
      <c r="AG5" s="73">
        <f>O5</f>
        <v>11958.118459460031</v>
      </c>
    </row>
    <row r="6" spans="1:33" x14ac:dyDescent="0.25">
      <c r="A6" s="66" t="s">
        <v>83</v>
      </c>
      <c r="B6" s="41" t="s">
        <v>41</v>
      </c>
      <c r="C6" s="41" t="s">
        <v>77</v>
      </c>
      <c r="D6" s="59">
        <v>0</v>
      </c>
      <c r="E6" s="59">
        <v>0</v>
      </c>
      <c r="F6" s="59">
        <v>303.04000000000173</v>
      </c>
      <c r="G6" s="59">
        <v>411.81346499999842</v>
      </c>
      <c r="H6" s="59">
        <v>725.89031000000057</v>
      </c>
      <c r="I6" s="59">
        <v>837.630747576256</v>
      </c>
      <c r="J6" s="59">
        <v>877.32224817569818</v>
      </c>
      <c r="K6" s="59">
        <v>912.44188414311657</v>
      </c>
      <c r="L6" s="59">
        <v>918.65958662421724</v>
      </c>
      <c r="M6" s="59">
        <v>924.80483143165384</v>
      </c>
      <c r="N6" s="59">
        <v>929.13814271865158</v>
      </c>
      <c r="O6" s="59">
        <v>932.63539019041332</v>
      </c>
      <c r="P6" s="59">
        <v>935.4803179111907</v>
      </c>
      <c r="Q6" s="59">
        <v>937.66929392194425</v>
      </c>
      <c r="R6" s="59">
        <v>942.32252320412101</v>
      </c>
      <c r="S6" s="59">
        <v>947.80584467309063</v>
      </c>
      <c r="U6" s="66" t="s">
        <v>70</v>
      </c>
      <c r="V6" s="51">
        <f>F16</f>
        <v>14473.454</v>
      </c>
      <c r="W6" s="51">
        <f t="shared" ref="W6:Y6" si="1">G16</f>
        <v>15721.694</v>
      </c>
      <c r="X6" s="51">
        <f t="shared" si="1"/>
        <v>15946.994000000001</v>
      </c>
      <c r="Y6" s="51">
        <f t="shared" si="1"/>
        <v>15851.050704930294</v>
      </c>
    </row>
    <row r="7" spans="1:33" x14ac:dyDescent="0.25">
      <c r="A7" s="66" t="s">
        <v>83</v>
      </c>
      <c r="B7" s="41" t="s">
        <v>63</v>
      </c>
      <c r="C7" s="41" t="s">
        <v>77</v>
      </c>
      <c r="D7" s="35">
        <v>1042.0762</v>
      </c>
      <c r="E7" s="35">
        <v>1852.4273349999999</v>
      </c>
      <c r="F7" s="35">
        <v>1840.687557</v>
      </c>
      <c r="G7" s="35">
        <v>1646.85303</v>
      </c>
      <c r="H7" s="35">
        <v>2172.6124142594444</v>
      </c>
      <c r="I7" s="35">
        <v>2419.9193873537265</v>
      </c>
      <c r="J7" s="35">
        <v>2514.7110121815499</v>
      </c>
      <c r="K7" s="35">
        <v>2605.7823830867005</v>
      </c>
      <c r="L7" s="35">
        <v>2635.8335709503676</v>
      </c>
      <c r="M7" s="35">
        <v>2659.3374513856647</v>
      </c>
      <c r="N7" s="35">
        <v>2682.0318446067477</v>
      </c>
      <c r="O7" s="35">
        <v>2709.9314960198344</v>
      </c>
      <c r="P7" s="35">
        <v>2731.4486287866216</v>
      </c>
      <c r="Q7" s="35">
        <v>2746.4883907216058</v>
      </c>
      <c r="R7" s="35">
        <v>2767.0572742275735</v>
      </c>
      <c r="S7" s="35">
        <v>2787.2733494185891</v>
      </c>
      <c r="U7" s="66" t="s">
        <v>90</v>
      </c>
      <c r="V7" s="51">
        <f>V9-V4-V5-V6-V8</f>
        <v>123648.03411724773</v>
      </c>
      <c r="W7" s="51">
        <f t="shared" ref="W7:Y7" si="2">W9-W4-W5-W6-W8</f>
        <v>126424.57792396212</v>
      </c>
      <c r="X7" s="51">
        <f t="shared" si="2"/>
        <v>127071.35603997654</v>
      </c>
      <c r="Y7" s="51">
        <f t="shared" si="2"/>
        <v>111239.32463323793</v>
      </c>
      <c r="AC7" s="52">
        <v>2022</v>
      </c>
      <c r="AD7" s="52">
        <v>2023</v>
      </c>
      <c r="AE7" s="52">
        <v>2024</v>
      </c>
      <c r="AF7" s="52">
        <v>2025</v>
      </c>
      <c r="AG7" s="52">
        <v>2026</v>
      </c>
    </row>
    <row r="8" spans="1:33" x14ac:dyDescent="0.25">
      <c r="A8" s="66" t="s">
        <v>67</v>
      </c>
      <c r="B8" s="41" t="s">
        <v>64</v>
      </c>
      <c r="C8" s="41" t="s">
        <v>77</v>
      </c>
      <c r="D8" s="35">
        <v>41389.486440000001</v>
      </c>
      <c r="E8" s="35">
        <v>35205.059000000001</v>
      </c>
      <c r="F8" s="35">
        <v>44445.23</v>
      </c>
      <c r="G8" s="35">
        <v>43781.028389999999</v>
      </c>
      <c r="H8" s="35">
        <v>44111.771999999997</v>
      </c>
      <c r="I8" s="35">
        <v>42776.004775119894</v>
      </c>
      <c r="J8" s="35">
        <v>43475.299080339631</v>
      </c>
      <c r="K8" s="35">
        <v>42608.631667085981</v>
      </c>
      <c r="L8" s="35">
        <v>41851.236643399636</v>
      </c>
      <c r="M8" s="35">
        <v>41203.888025767119</v>
      </c>
      <c r="N8" s="35">
        <v>40628.150322704474</v>
      </c>
      <c r="O8" s="35">
        <v>40118.123801086127</v>
      </c>
      <c r="P8" s="35">
        <v>39658.931706915319</v>
      </c>
      <c r="Q8" s="35">
        <v>39245.49556489649</v>
      </c>
      <c r="R8" s="35">
        <v>38840.668746885924</v>
      </c>
      <c r="S8" s="35">
        <v>38465.019985693434</v>
      </c>
      <c r="U8" s="66" t="s">
        <v>76</v>
      </c>
      <c r="V8" s="51">
        <f>F28</f>
        <v>236253.93</v>
      </c>
      <c r="W8" s="51">
        <f t="shared" ref="W8:Y8" si="3">G28</f>
        <v>144781.28404769578</v>
      </c>
      <c r="X8" s="51">
        <f t="shared" si="3"/>
        <v>89104.997479586265</v>
      </c>
      <c r="Y8" s="51">
        <f t="shared" si="3"/>
        <v>62335.309518119124</v>
      </c>
      <c r="AA8" s="66" t="s">
        <v>81</v>
      </c>
      <c r="AB8" s="41" t="s">
        <v>77</v>
      </c>
      <c r="AC8" s="73">
        <f>K6+K7</f>
        <v>3518.2242672298171</v>
      </c>
      <c r="AD8" s="73">
        <f>L6+L7</f>
        <v>3554.493157574585</v>
      </c>
      <c r="AE8" s="73">
        <f>M6+M7</f>
        <v>3584.1422828173186</v>
      </c>
      <c r="AF8" s="73">
        <f>N6+N7</f>
        <v>3611.1699873253992</v>
      </c>
      <c r="AG8" s="73">
        <f>O6+O7</f>
        <v>3642.5668862102475</v>
      </c>
    </row>
    <row r="9" spans="1:33" x14ac:dyDescent="0.25">
      <c r="A9" s="66" t="s">
        <v>67</v>
      </c>
      <c r="B9" s="41" t="s">
        <v>65</v>
      </c>
      <c r="C9" s="41" t="s">
        <v>77</v>
      </c>
      <c r="D9" s="35">
        <v>22668.128502937812</v>
      </c>
      <c r="E9" s="35">
        <v>22005.061933439007</v>
      </c>
      <c r="F9" s="35">
        <v>36917.633807978294</v>
      </c>
      <c r="G9" s="35">
        <v>40353.946807978296</v>
      </c>
      <c r="H9" s="35">
        <v>38301.238807978298</v>
      </c>
      <c r="I9" s="35">
        <v>37863.68141108971</v>
      </c>
      <c r="J9" s="35">
        <v>39290.316088429463</v>
      </c>
      <c r="K9" s="35">
        <v>39390.454013910334</v>
      </c>
      <c r="L9" s="35">
        <v>39478.781924041818</v>
      </c>
      <c r="M9" s="35">
        <v>39557.793932066306</v>
      </c>
      <c r="N9" s="35">
        <v>39629.268987446361</v>
      </c>
      <c r="O9" s="35">
        <v>39694.520600671698</v>
      </c>
      <c r="P9" s="35">
        <v>39754.546266088357</v>
      </c>
      <c r="Q9" s="35">
        <v>39810.121351820708</v>
      </c>
      <c r="R9" s="35">
        <v>39861.860518827663</v>
      </c>
      <c r="S9" s="35">
        <v>39910.259277301579</v>
      </c>
      <c r="V9" s="76">
        <f>F31</f>
        <v>381777.98667424778</v>
      </c>
      <c r="W9" s="76">
        <f t="shared" ref="W9:Y9" si="4">G31</f>
        <v>295819.44437665795</v>
      </c>
      <c r="X9" s="76">
        <f t="shared" si="4"/>
        <v>242415.56551382225</v>
      </c>
      <c r="Y9" s="76">
        <f t="shared" si="4"/>
        <v>201826.494749526</v>
      </c>
    </row>
    <row r="10" spans="1:33" x14ac:dyDescent="0.25">
      <c r="B10" s="60" t="s">
        <v>66</v>
      </c>
      <c r="C10" s="41" t="s">
        <v>77</v>
      </c>
      <c r="D10" s="43">
        <v>8311.4779999999992</v>
      </c>
      <c r="E10" s="43">
        <v>8621.9930000000004</v>
      </c>
      <c r="F10" s="43">
        <v>9049.1550000000007</v>
      </c>
      <c r="G10" s="43">
        <v>9162.2279999999992</v>
      </c>
      <c r="H10" s="43">
        <v>9551.2000000000007</v>
      </c>
      <c r="I10" s="43">
        <v>9687.9266686053943</v>
      </c>
      <c r="J10" s="43">
        <v>9803.5274197544059</v>
      </c>
      <c r="K10" s="43">
        <v>9903.6653452352821</v>
      </c>
      <c r="L10" s="43">
        <v>9991.9932553667604</v>
      </c>
      <c r="M10" s="43">
        <v>10071.005263391251</v>
      </c>
      <c r="N10" s="43">
        <v>10142.48031877131</v>
      </c>
      <c r="O10" s="43">
        <v>10207.731931996645</v>
      </c>
      <c r="P10" s="43">
        <v>10267.757597413303</v>
      </c>
      <c r="Q10" s="43">
        <v>10323.332683145654</v>
      </c>
      <c r="R10" s="43">
        <v>10375.071850152612</v>
      </c>
      <c r="S10" s="43">
        <v>10423.470608626527</v>
      </c>
      <c r="V10" s="51">
        <f t="shared" ref="V10:X10" si="5">SUM(V6:V8)</f>
        <v>374375.41811724775</v>
      </c>
      <c r="W10" s="51">
        <f t="shared" si="5"/>
        <v>286927.55597165786</v>
      </c>
      <c r="X10" s="51">
        <f t="shared" si="5"/>
        <v>232123.34751956281</v>
      </c>
      <c r="Y10" s="51">
        <f>SUM(Y6:Y8)</f>
        <v>189425.68485628735</v>
      </c>
    </row>
    <row r="11" spans="1:33" x14ac:dyDescent="0.25">
      <c r="B11" s="60" t="s">
        <v>67</v>
      </c>
      <c r="C11" s="41" t="s">
        <v>77</v>
      </c>
      <c r="D11" s="43">
        <v>14356.650502937813</v>
      </c>
      <c r="E11" s="43">
        <v>13383.068933439006</v>
      </c>
      <c r="F11" s="43">
        <v>27868.478807978296</v>
      </c>
      <c r="G11" s="43">
        <v>31191.718807978294</v>
      </c>
      <c r="H11" s="43">
        <v>28750.038807978293</v>
      </c>
      <c r="I11" s="43">
        <v>28175.754742484318</v>
      </c>
      <c r="J11" s="43">
        <v>29486.788668675053</v>
      </c>
      <c r="K11" s="43">
        <v>29486.788668675053</v>
      </c>
      <c r="L11" s="43">
        <v>29486.788668675053</v>
      </c>
      <c r="M11" s="43">
        <v>29486.788668675053</v>
      </c>
      <c r="N11" s="43">
        <v>29486.788668675053</v>
      </c>
      <c r="O11" s="43">
        <v>29486.788668675053</v>
      </c>
      <c r="P11" s="43">
        <v>29486.788668675053</v>
      </c>
      <c r="Q11" s="43">
        <v>29486.788668675053</v>
      </c>
      <c r="R11" s="43">
        <v>29486.788668675053</v>
      </c>
      <c r="S11" s="43">
        <v>29486.788668675053</v>
      </c>
      <c r="V11" s="51"/>
      <c r="W11" s="51"/>
      <c r="X11" s="51"/>
      <c r="Y11" s="77">
        <f>Y10/V10-1</f>
        <v>-0.49402210805154256</v>
      </c>
      <c r="AC11" s="52">
        <v>2022</v>
      </c>
      <c r="AD11" s="52">
        <v>2023</v>
      </c>
      <c r="AE11" s="52">
        <v>2024</v>
      </c>
      <c r="AF11" s="52">
        <v>2025</v>
      </c>
      <c r="AG11" s="52">
        <v>2026</v>
      </c>
    </row>
    <row r="12" spans="1:33" x14ac:dyDescent="0.25">
      <c r="A12" s="66" t="s">
        <v>67</v>
      </c>
      <c r="B12" s="41" t="s">
        <v>68</v>
      </c>
      <c r="C12" s="41" t="s">
        <v>77</v>
      </c>
      <c r="D12" s="35">
        <v>37479.189111777057</v>
      </c>
      <c r="E12" s="35">
        <v>36442.063773780137</v>
      </c>
      <c r="F12" s="35">
        <v>41199.475309269495</v>
      </c>
      <c r="G12" s="35">
        <v>41580.406235983886</v>
      </c>
      <c r="H12" s="35">
        <v>43775.785501998209</v>
      </c>
      <c r="I12" s="35">
        <v>29667.188879565954</v>
      </c>
      <c r="J12" s="35">
        <v>50944.795528581373</v>
      </c>
      <c r="K12" s="35">
        <v>52711.809515292887</v>
      </c>
      <c r="L12" s="35">
        <v>52711.809515292887</v>
      </c>
      <c r="M12" s="35">
        <v>52711.809515292887</v>
      </c>
      <c r="N12" s="35">
        <v>52711.809515292887</v>
      </c>
      <c r="O12" s="35">
        <v>52711.809515292887</v>
      </c>
      <c r="P12" s="35">
        <v>52711.809515292887</v>
      </c>
      <c r="Q12" s="35">
        <v>52711.809515292887</v>
      </c>
      <c r="R12" s="35">
        <v>52711.809515292887</v>
      </c>
      <c r="S12" s="35">
        <v>52711.809515292887</v>
      </c>
      <c r="V12" s="73"/>
      <c r="AA12" s="66" t="s">
        <v>70</v>
      </c>
      <c r="AB12" s="41" t="s">
        <v>77</v>
      </c>
      <c r="AC12" s="73">
        <f>K16</f>
        <v>16697.232139204691</v>
      </c>
      <c r="AD12" s="73">
        <f>L16</f>
        <v>17033.045240654948</v>
      </c>
      <c r="AE12" s="73">
        <f>M16</f>
        <v>17329.253388601232</v>
      </c>
      <c r="AF12" s="73">
        <f>N16</f>
        <v>17594.220605957693</v>
      </c>
      <c r="AG12" s="73">
        <f>O16</f>
        <v>17833.912609843792</v>
      </c>
    </row>
    <row r="13" spans="1:33" x14ac:dyDescent="0.25">
      <c r="B13" s="60" t="s">
        <v>66</v>
      </c>
      <c r="C13" s="41" t="s">
        <v>77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AA13" s="66" t="s">
        <v>89</v>
      </c>
      <c r="AB13" s="41" t="s">
        <v>77</v>
      </c>
      <c r="AC13" s="73">
        <f>K8+K9+K12</f>
        <v>134710.8951962892</v>
      </c>
      <c r="AD13" s="73">
        <f>L8+L9+L12</f>
        <v>134041.82808273434</v>
      </c>
      <c r="AE13" s="73">
        <f>M8+M9+M12</f>
        <v>133473.49147312631</v>
      </c>
      <c r="AF13" s="73">
        <f>N8+N9+N12</f>
        <v>132969.22882544372</v>
      </c>
      <c r="AG13" s="73">
        <f>O8+O9+O12</f>
        <v>132524.45391705073</v>
      </c>
    </row>
    <row r="14" spans="1:33" x14ac:dyDescent="0.25">
      <c r="B14" s="60" t="s">
        <v>67</v>
      </c>
      <c r="C14" s="41" t="s">
        <v>77</v>
      </c>
      <c r="D14" s="43">
        <v>37479.189111777057</v>
      </c>
      <c r="E14" s="43">
        <v>36442.063773780137</v>
      </c>
      <c r="F14" s="43">
        <v>41199.475309269495</v>
      </c>
      <c r="G14" s="43">
        <v>41580.406235983886</v>
      </c>
      <c r="H14" s="43">
        <v>43775.785501998209</v>
      </c>
      <c r="I14" s="43">
        <v>29667.188879565954</v>
      </c>
      <c r="J14" s="43">
        <v>50944.795528581373</v>
      </c>
      <c r="K14" s="43">
        <v>52711.809515292887</v>
      </c>
      <c r="L14" s="43">
        <v>52711.809515292887</v>
      </c>
      <c r="M14" s="43">
        <v>52711.809515292887</v>
      </c>
      <c r="N14" s="43">
        <v>52711.809515292887</v>
      </c>
      <c r="O14" s="43">
        <v>52711.809515292887</v>
      </c>
      <c r="P14" s="43">
        <v>52711.809515292887</v>
      </c>
      <c r="Q14" s="43">
        <v>52711.809515292887</v>
      </c>
      <c r="R14" s="43">
        <v>52711.809515292887</v>
      </c>
      <c r="S14" s="43">
        <v>52711.809515292887</v>
      </c>
      <c r="AA14" s="66" t="s">
        <v>76</v>
      </c>
      <c r="AB14" s="41" t="s">
        <v>77</v>
      </c>
      <c r="AC14" s="73">
        <f>K28</f>
        <v>69690.035763699067</v>
      </c>
      <c r="AD14" s="73">
        <f>L28</f>
        <v>75409.191045109736</v>
      </c>
      <c r="AE14" s="73">
        <f>M28</f>
        <v>75511.157344120205</v>
      </c>
      <c r="AF14" s="73">
        <f>N28</f>
        <v>75409.191045109736</v>
      </c>
      <c r="AG14" s="73">
        <f>O28</f>
        <v>75409.191045109736</v>
      </c>
    </row>
    <row r="15" spans="1:33" x14ac:dyDescent="0.25">
      <c r="A15" s="66" t="s">
        <v>69</v>
      </c>
      <c r="B15" s="60" t="s">
        <v>69</v>
      </c>
      <c r="C15" s="41" t="s">
        <v>77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</row>
    <row r="16" spans="1:33" x14ac:dyDescent="0.25">
      <c r="A16" s="66" t="s">
        <v>70</v>
      </c>
      <c r="B16" s="41" t="s">
        <v>70</v>
      </c>
      <c r="C16" s="41" t="s">
        <v>77</v>
      </c>
      <c r="D16" s="35">
        <v>8599.4040000000005</v>
      </c>
      <c r="E16" s="35">
        <v>16479.732</v>
      </c>
      <c r="F16" s="35">
        <v>14473.454</v>
      </c>
      <c r="G16" s="35">
        <v>15721.694</v>
      </c>
      <c r="H16" s="35">
        <v>15946.994000000001</v>
      </c>
      <c r="I16" s="35">
        <v>15851.050704930294</v>
      </c>
      <c r="J16" s="35">
        <v>16309.564364114392</v>
      </c>
      <c r="K16" s="35">
        <v>16697.232139204691</v>
      </c>
      <c r="L16" s="35">
        <v>17033.045240654948</v>
      </c>
      <c r="M16" s="35">
        <v>17329.253388601232</v>
      </c>
      <c r="N16" s="35">
        <v>17594.220605957693</v>
      </c>
      <c r="O16" s="35">
        <v>17833.912609843792</v>
      </c>
      <c r="P16" s="35">
        <v>18052.734265141789</v>
      </c>
      <c r="Q16" s="35">
        <v>18254.030674802623</v>
      </c>
      <c r="R16" s="35">
        <v>18440.402040232089</v>
      </c>
      <c r="S16" s="35">
        <v>18613.909630444534</v>
      </c>
      <c r="AC16" s="73">
        <f>AC5+AC8+AC12+AC13+AC14</f>
        <v>235915.81272595347</v>
      </c>
      <c r="AD16" s="73">
        <f t="shared" ref="AD16:AG16" si="6">AD5+AD8+AD12+AD13+AD14</f>
        <v>241493.12492336653</v>
      </c>
      <c r="AE16" s="73">
        <f t="shared" si="6"/>
        <v>241527.78947222818</v>
      </c>
      <c r="AF16" s="73">
        <f t="shared" si="6"/>
        <v>241377.59638197217</v>
      </c>
      <c r="AG16" s="73">
        <f t="shared" si="6"/>
        <v>241368.24291767454</v>
      </c>
    </row>
    <row r="17" spans="1:33" x14ac:dyDescent="0.25">
      <c r="A17" s="66" t="s">
        <v>71</v>
      </c>
      <c r="B17" s="41" t="s">
        <v>71</v>
      </c>
      <c r="C17" s="41" t="s">
        <v>77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AC17" s="73">
        <f>AC16-K31</f>
        <v>0</v>
      </c>
      <c r="AD17" s="73">
        <f>AD16-L31</f>
        <v>0</v>
      </c>
      <c r="AE17" s="73">
        <f>AE16-M31</f>
        <v>0</v>
      </c>
      <c r="AF17" s="73">
        <f>AF16-N31</f>
        <v>0</v>
      </c>
      <c r="AG17" s="73">
        <f>AG16-O31</f>
        <v>0</v>
      </c>
    </row>
    <row r="18" spans="1:33" x14ac:dyDescent="0.25">
      <c r="A18" s="66" t="s">
        <v>67</v>
      </c>
      <c r="B18" s="41" t="s">
        <v>72</v>
      </c>
      <c r="C18" s="41" t="s">
        <v>77</v>
      </c>
      <c r="D18" s="59">
        <v>0</v>
      </c>
      <c r="E18" s="59">
        <v>0</v>
      </c>
      <c r="F18" s="59">
        <v>0</v>
      </c>
      <c r="G18" s="59">
        <v>0</v>
      </c>
      <c r="H18" s="59">
        <v>0</v>
      </c>
      <c r="I18" s="59">
        <v>0</v>
      </c>
      <c r="J18" s="59">
        <v>0</v>
      </c>
      <c r="K18" s="59">
        <v>0</v>
      </c>
      <c r="L18" s="59">
        <v>0</v>
      </c>
      <c r="M18" s="59">
        <v>0</v>
      </c>
      <c r="N18" s="59">
        <v>0</v>
      </c>
      <c r="O18" s="59">
        <v>0</v>
      </c>
      <c r="P18" s="59">
        <v>0</v>
      </c>
      <c r="Q18" s="59">
        <v>0</v>
      </c>
      <c r="R18" s="59">
        <v>0</v>
      </c>
      <c r="S18" s="59">
        <v>0</v>
      </c>
    </row>
    <row r="19" spans="1:33" x14ac:dyDescent="0.25">
      <c r="B19" s="60" t="s">
        <v>66</v>
      </c>
      <c r="C19" s="41" t="s">
        <v>77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</row>
    <row r="20" spans="1:33" x14ac:dyDescent="0.25">
      <c r="B20" s="60" t="s">
        <v>67</v>
      </c>
      <c r="C20" s="41" t="s">
        <v>77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</row>
    <row r="21" spans="1:33" x14ac:dyDescent="0.25">
      <c r="A21" s="66" t="s">
        <v>76</v>
      </c>
      <c r="B21" s="41" t="s">
        <v>73</v>
      </c>
      <c r="C21" s="41" t="s">
        <v>77</v>
      </c>
      <c r="D21" s="59"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  <c r="O21" s="59">
        <v>0</v>
      </c>
      <c r="P21" s="59">
        <v>0</v>
      </c>
      <c r="Q21" s="59">
        <v>0</v>
      </c>
      <c r="R21" s="59">
        <v>0</v>
      </c>
      <c r="S21" s="59">
        <v>0</v>
      </c>
    </row>
    <row r="22" spans="1:33" x14ac:dyDescent="0.25">
      <c r="B22" s="60" t="s">
        <v>66</v>
      </c>
      <c r="C22" s="41" t="s">
        <v>77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</row>
    <row r="23" spans="1:33" x14ac:dyDescent="0.25">
      <c r="B23" s="60" t="s">
        <v>67</v>
      </c>
      <c r="C23" s="41" t="s">
        <v>77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</row>
    <row r="24" spans="1:33" x14ac:dyDescent="0.25">
      <c r="A24" s="66" t="s">
        <v>76</v>
      </c>
      <c r="B24" s="41" t="s">
        <v>74</v>
      </c>
      <c r="C24" s="41" t="s">
        <v>77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</row>
    <row r="25" spans="1:33" x14ac:dyDescent="0.25">
      <c r="B25" s="60" t="s">
        <v>66</v>
      </c>
      <c r="C25" s="41" t="s">
        <v>77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</row>
    <row r="26" spans="1:33" x14ac:dyDescent="0.25">
      <c r="B26" s="60" t="s">
        <v>67</v>
      </c>
      <c r="C26" s="41" t="s">
        <v>77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</row>
    <row r="27" spans="1:33" x14ac:dyDescent="0.25">
      <c r="A27" s="66" t="s">
        <v>76</v>
      </c>
      <c r="B27" s="41" t="s">
        <v>75</v>
      </c>
      <c r="C27" s="41" t="s">
        <v>77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</row>
    <row r="28" spans="1:33" x14ac:dyDescent="0.25">
      <c r="A28" s="66" t="s">
        <v>76</v>
      </c>
      <c r="B28" s="41" t="s">
        <v>76</v>
      </c>
      <c r="C28" s="41" t="s">
        <v>77</v>
      </c>
      <c r="D28" s="35">
        <v>119903.90999999999</v>
      </c>
      <c r="E28" s="35">
        <v>214634.027</v>
      </c>
      <c r="F28" s="35">
        <v>236253.93</v>
      </c>
      <c r="G28" s="35">
        <v>144781.28404769578</v>
      </c>
      <c r="H28" s="35">
        <v>89104.997479586265</v>
      </c>
      <c r="I28" s="35">
        <v>62335.309518119124</v>
      </c>
      <c r="J28" s="35">
        <v>66490.944067572476</v>
      </c>
      <c r="K28" s="35">
        <v>69690.035763699067</v>
      </c>
      <c r="L28" s="35">
        <v>75409.191045109736</v>
      </c>
      <c r="M28" s="35">
        <v>75511.157344120205</v>
      </c>
      <c r="N28" s="35">
        <v>75409.191045109736</v>
      </c>
      <c r="O28" s="35">
        <v>75409.191045109736</v>
      </c>
      <c r="P28" s="35">
        <v>75409.191045109736</v>
      </c>
      <c r="Q28" s="35">
        <v>75409.191045109736</v>
      </c>
      <c r="R28" s="35">
        <v>75409.191045109736</v>
      </c>
      <c r="S28" s="35">
        <v>75409.191045109736</v>
      </c>
    </row>
    <row r="29" spans="1:33" x14ac:dyDescent="0.25">
      <c r="B29" s="60" t="s">
        <v>66</v>
      </c>
      <c r="C29" s="41" t="s">
        <v>77</v>
      </c>
      <c r="D29" s="43">
        <v>7044.3429999999998</v>
      </c>
      <c r="E29" s="43">
        <v>6560.6930000000002</v>
      </c>
      <c r="F29" s="43">
        <v>4744.2879999999996</v>
      </c>
      <c r="G29" s="43">
        <v>3641.0509999999999</v>
      </c>
      <c r="H29" s="43">
        <v>3706.0880000000002</v>
      </c>
      <c r="I29" s="43">
        <v>4796.2727370109933</v>
      </c>
      <c r="J29" s="43">
        <v>9186.1056478782302</v>
      </c>
      <c r="K29" s="43">
        <v>12094.154738365613</v>
      </c>
      <c r="L29" s="43">
        <v>13663.04058330207</v>
      </c>
      <c r="M29" s="43">
        <v>13691.357427265217</v>
      </c>
      <c r="N29" s="43">
        <v>13663.04058330207</v>
      </c>
      <c r="O29" s="43">
        <v>13663.04058330207</v>
      </c>
      <c r="P29" s="43">
        <v>13663.04058330207</v>
      </c>
      <c r="Q29" s="43">
        <v>13663.04058330207</v>
      </c>
      <c r="R29" s="43">
        <v>13663.04058330207</v>
      </c>
      <c r="S29" s="43">
        <v>13663.04058330207</v>
      </c>
    </row>
    <row r="30" spans="1:33" x14ac:dyDescent="0.25">
      <c r="B30" s="60" t="s">
        <v>67</v>
      </c>
      <c r="C30" s="41" t="s">
        <v>77</v>
      </c>
      <c r="D30" s="43">
        <v>112859.567</v>
      </c>
      <c r="E30" s="43">
        <v>208073.334</v>
      </c>
      <c r="F30" s="43">
        <v>231509.64199999999</v>
      </c>
      <c r="G30" s="43">
        <v>141140.23304769577</v>
      </c>
      <c r="H30" s="43">
        <v>85398.909479586262</v>
      </c>
      <c r="I30" s="43">
        <v>57539.036781108131</v>
      </c>
      <c r="J30" s="43">
        <v>57304.83841969425</v>
      </c>
      <c r="K30" s="43">
        <v>57595.881025333452</v>
      </c>
      <c r="L30" s="43">
        <v>61746.150461807672</v>
      </c>
      <c r="M30" s="43">
        <v>61819.799916854994</v>
      </c>
      <c r="N30" s="43">
        <v>61746.150461807672</v>
      </c>
      <c r="O30" s="43">
        <v>61746.150461807672</v>
      </c>
      <c r="P30" s="43">
        <v>61746.150461807672</v>
      </c>
      <c r="Q30" s="43">
        <v>61746.150461807672</v>
      </c>
      <c r="R30" s="43">
        <v>61746.150461807672</v>
      </c>
      <c r="S30" s="43">
        <v>61746.150461807672</v>
      </c>
    </row>
    <row r="31" spans="1:33" x14ac:dyDescent="0.25">
      <c r="B31" s="48" t="s">
        <v>11</v>
      </c>
      <c r="C31" s="46" t="s">
        <v>77</v>
      </c>
      <c r="D31" s="56">
        <v>231082.19425471485</v>
      </c>
      <c r="E31" s="56">
        <v>326618.37104221917</v>
      </c>
      <c r="F31" s="56">
        <f>SUM(F4,F7,F8,F9,F12,F15,F16,F21,F18,F17,F24,F28)</f>
        <v>381777.98667424778</v>
      </c>
      <c r="G31" s="56">
        <f t="shared" ref="G31:I31" si="7">SUM(G4,G7,G8,G9,G12,G15,G16,G21,G18,G17,G24,G28)</f>
        <v>295819.44437665795</v>
      </c>
      <c r="H31" s="56">
        <f t="shared" si="7"/>
        <v>242415.56551382225</v>
      </c>
      <c r="I31" s="56">
        <f t="shared" si="7"/>
        <v>201826.494749526</v>
      </c>
      <c r="J31" s="56">
        <f>SUM(J4,J7,J8,J9,J12,J15,J16,J21,J18,J17,J24,J28,J27)</f>
        <v>230440.55832882095</v>
      </c>
      <c r="K31" s="56">
        <f t="shared" ref="K31:S31" si="8">SUM(K4,K7,K8,K9,K12,K15,K16,K21,K18,K17,K24,K28,K27)</f>
        <v>235915.81272595347</v>
      </c>
      <c r="L31" s="56">
        <f t="shared" si="8"/>
        <v>241493.12492336656</v>
      </c>
      <c r="M31" s="56">
        <f t="shared" si="8"/>
        <v>241527.78947222818</v>
      </c>
      <c r="N31" s="56">
        <f t="shared" si="8"/>
        <v>241377.59638197219</v>
      </c>
      <c r="O31" s="56">
        <f t="shared" si="8"/>
        <v>241368.24291767454</v>
      </c>
      <c r="P31" s="56">
        <f t="shared" si="8"/>
        <v>241316.62133995228</v>
      </c>
      <c r="Q31" s="56">
        <f t="shared" si="8"/>
        <v>241221.76561796499</v>
      </c>
      <c r="R31" s="56">
        <f t="shared" si="8"/>
        <v>241124.58345101858</v>
      </c>
      <c r="S31" s="56">
        <f t="shared" si="8"/>
        <v>241040.69022419825</v>
      </c>
    </row>
    <row r="32" spans="1:33" x14ac:dyDescent="0.25">
      <c r="F32" s="92">
        <v>381777.98667424778</v>
      </c>
      <c r="G32" s="92">
        <v>295819.44437665795</v>
      </c>
      <c r="H32" s="92">
        <v>242415.56551382225</v>
      </c>
      <c r="I32" s="92">
        <v>201833.55289124444</v>
      </c>
      <c r="J32" s="92">
        <v>230440.55832882095</v>
      </c>
      <c r="K32" s="92">
        <v>235915.81272595347</v>
      </c>
      <c r="L32" s="92">
        <v>241493.12492336656</v>
      </c>
      <c r="M32" s="92">
        <v>241527.78947222818</v>
      </c>
      <c r="N32" s="92">
        <v>241377.59638197219</v>
      </c>
      <c r="O32" s="92">
        <v>241368.24291767454</v>
      </c>
      <c r="P32" s="92">
        <v>241316.62133995228</v>
      </c>
      <c r="Q32" s="92">
        <v>241221.76561796499</v>
      </c>
      <c r="R32" s="92">
        <v>241124.58345101858</v>
      </c>
      <c r="S32" s="92">
        <v>241040.69022419825</v>
      </c>
    </row>
    <row r="33" spans="1:19" x14ac:dyDescent="0.25">
      <c r="B33" s="42" t="s">
        <v>84</v>
      </c>
      <c r="C33" s="41"/>
      <c r="D33" s="39"/>
      <c r="E33" s="39"/>
      <c r="F33" s="92">
        <f>F31-F32</f>
        <v>0</v>
      </c>
      <c r="G33" s="92">
        <f t="shared" ref="G33:S33" si="9">G31-G32</f>
        <v>0</v>
      </c>
      <c r="H33" s="92">
        <f t="shared" si="9"/>
        <v>0</v>
      </c>
      <c r="I33" s="92">
        <f t="shared" si="9"/>
        <v>-7.0581417184439488</v>
      </c>
      <c r="J33" s="92">
        <f t="shared" si="9"/>
        <v>0</v>
      </c>
      <c r="K33" s="92">
        <f t="shared" si="9"/>
        <v>0</v>
      </c>
      <c r="L33" s="92">
        <f t="shared" si="9"/>
        <v>0</v>
      </c>
      <c r="M33" s="92">
        <f t="shared" si="9"/>
        <v>0</v>
      </c>
      <c r="N33" s="92">
        <f t="shared" si="9"/>
        <v>0</v>
      </c>
      <c r="O33" s="92">
        <f t="shared" si="9"/>
        <v>0</v>
      </c>
      <c r="P33" s="92">
        <f t="shared" si="9"/>
        <v>0</v>
      </c>
      <c r="Q33" s="92">
        <f t="shared" si="9"/>
        <v>0</v>
      </c>
      <c r="R33" s="92">
        <f t="shared" si="9"/>
        <v>0</v>
      </c>
      <c r="S33" s="92">
        <f t="shared" si="9"/>
        <v>0</v>
      </c>
    </row>
    <row r="34" spans="1:19" x14ac:dyDescent="0.25">
      <c r="B34" s="40" t="s">
        <v>79</v>
      </c>
      <c r="C34" s="40" t="s">
        <v>61</v>
      </c>
      <c r="D34" s="50">
        <v>2015</v>
      </c>
      <c r="E34" s="50">
        <v>2016</v>
      </c>
      <c r="F34" s="50">
        <v>2017</v>
      </c>
      <c r="G34" s="50">
        <v>2018</v>
      </c>
      <c r="H34" s="50">
        <v>2019</v>
      </c>
      <c r="I34" s="50">
        <v>2020</v>
      </c>
      <c r="J34" s="50">
        <v>2021</v>
      </c>
      <c r="K34" s="52">
        <v>2022</v>
      </c>
      <c r="L34" s="52">
        <v>2023</v>
      </c>
      <c r="M34" s="52">
        <v>2024</v>
      </c>
      <c r="N34" s="52">
        <v>2025</v>
      </c>
      <c r="O34" s="52">
        <v>2026</v>
      </c>
      <c r="P34" s="52">
        <v>2027</v>
      </c>
      <c r="Q34" s="52">
        <v>2028</v>
      </c>
      <c r="R34" s="52">
        <v>2029</v>
      </c>
      <c r="S34" s="52">
        <v>2030</v>
      </c>
    </row>
    <row r="35" spans="1:19" x14ac:dyDescent="0.25">
      <c r="A35" s="66" t="s">
        <v>78</v>
      </c>
      <c r="B35" s="66" t="s">
        <v>80</v>
      </c>
      <c r="C35" s="41" t="s">
        <v>77</v>
      </c>
      <c r="D35" s="51">
        <f>SUMIF($A$4:$A$30,$A35,D$4:D$30)</f>
        <v>0</v>
      </c>
      <c r="E35" s="51">
        <f t="shared" ref="E35:S35" si="10">SUMIF($A$4:$A$30,$A35,E$4:E$30)</f>
        <v>0</v>
      </c>
      <c r="F35" s="51">
        <f t="shared" si="10"/>
        <v>6344.5359999999982</v>
      </c>
      <c r="G35" s="51">
        <f t="shared" si="10"/>
        <v>7542.4184000000005</v>
      </c>
      <c r="H35" s="51">
        <f t="shared" si="10"/>
        <v>8276.2749999999996</v>
      </c>
      <c r="I35" s="51">
        <f t="shared" si="10"/>
        <v>10075.709325771035</v>
      </c>
      <c r="J35" s="51">
        <f t="shared" si="10"/>
        <v>10537.605939426368</v>
      </c>
      <c r="K35" s="51">
        <f t="shared" si="10"/>
        <v>11299.425359530691</v>
      </c>
      <c r="L35" s="51">
        <f t="shared" si="10"/>
        <v>11454.567397292927</v>
      </c>
      <c r="M35" s="51">
        <f t="shared" si="10"/>
        <v>11629.744983563103</v>
      </c>
      <c r="N35" s="51">
        <f t="shared" si="10"/>
        <v>11793.785918135642</v>
      </c>
      <c r="O35" s="51">
        <f t="shared" si="10"/>
        <v>11958.118459460031</v>
      </c>
      <c r="P35" s="51">
        <f t="shared" si="10"/>
        <v>12062.479594706387</v>
      </c>
      <c r="Q35" s="51">
        <f t="shared" si="10"/>
        <v>12106.959781398984</v>
      </c>
      <c r="R35" s="51">
        <f t="shared" si="10"/>
        <v>12151.271787238587</v>
      </c>
      <c r="S35" s="51">
        <f t="shared" si="10"/>
        <v>12195.421576264371</v>
      </c>
    </row>
    <row r="36" spans="1:19" x14ac:dyDescent="0.25">
      <c r="A36" s="66" t="s">
        <v>83</v>
      </c>
      <c r="B36" s="66" t="s">
        <v>81</v>
      </c>
      <c r="C36" s="41" t="s">
        <v>77</v>
      </c>
      <c r="D36" s="51">
        <f t="shared" ref="D36:S40" si="11">SUMIF($A$4:$A$30,$A36,D$4:D$30)</f>
        <v>1042.0762</v>
      </c>
      <c r="E36" s="51">
        <f t="shared" si="11"/>
        <v>1852.4273349999999</v>
      </c>
      <c r="F36" s="51">
        <f t="shared" si="11"/>
        <v>2143.7275570000015</v>
      </c>
      <c r="G36" s="51">
        <f t="shared" si="11"/>
        <v>2058.6664949999986</v>
      </c>
      <c r="H36" s="51">
        <f t="shared" si="11"/>
        <v>2898.5027242594451</v>
      </c>
      <c r="I36" s="51">
        <f t="shared" si="11"/>
        <v>3257.5501349299825</v>
      </c>
      <c r="J36" s="51">
        <f t="shared" si="11"/>
        <v>3392.0332603572479</v>
      </c>
      <c r="K36" s="51">
        <f t="shared" si="11"/>
        <v>3518.2242672298171</v>
      </c>
      <c r="L36" s="51">
        <f t="shared" si="11"/>
        <v>3554.493157574585</v>
      </c>
      <c r="M36" s="51">
        <f t="shared" si="11"/>
        <v>3584.1422828173186</v>
      </c>
      <c r="N36" s="51">
        <f t="shared" si="11"/>
        <v>3611.1699873253992</v>
      </c>
      <c r="O36" s="51">
        <f t="shared" si="11"/>
        <v>3642.5668862102475</v>
      </c>
      <c r="P36" s="51">
        <f t="shared" si="11"/>
        <v>3666.9289466978125</v>
      </c>
      <c r="Q36" s="51">
        <f t="shared" si="11"/>
        <v>3684.1576846435501</v>
      </c>
      <c r="R36" s="51">
        <f t="shared" si="11"/>
        <v>3709.3797974316944</v>
      </c>
      <c r="S36" s="51">
        <f t="shared" si="11"/>
        <v>3735.0791940916797</v>
      </c>
    </row>
    <row r="37" spans="1:19" x14ac:dyDescent="0.25">
      <c r="A37" s="66" t="s">
        <v>69</v>
      </c>
      <c r="B37" s="66" t="s">
        <v>69</v>
      </c>
      <c r="C37" s="41" t="s">
        <v>77</v>
      </c>
      <c r="D37" s="51">
        <f t="shared" si="11"/>
        <v>0</v>
      </c>
      <c r="E37" s="51">
        <f t="shared" si="11"/>
        <v>0</v>
      </c>
      <c r="F37" s="51">
        <f t="shared" si="11"/>
        <v>0</v>
      </c>
      <c r="G37" s="51">
        <f t="shared" si="11"/>
        <v>0</v>
      </c>
      <c r="H37" s="51">
        <f t="shared" si="11"/>
        <v>0</v>
      </c>
      <c r="I37" s="51">
        <f t="shared" si="11"/>
        <v>0</v>
      </c>
      <c r="J37" s="51">
        <f t="shared" si="11"/>
        <v>0</v>
      </c>
      <c r="K37" s="51">
        <f t="shared" si="11"/>
        <v>0</v>
      </c>
      <c r="L37" s="51">
        <f t="shared" si="11"/>
        <v>0</v>
      </c>
      <c r="M37" s="51">
        <f t="shared" si="11"/>
        <v>0</v>
      </c>
      <c r="N37" s="51">
        <f t="shared" si="11"/>
        <v>0</v>
      </c>
      <c r="O37" s="51">
        <f t="shared" si="11"/>
        <v>0</v>
      </c>
      <c r="P37" s="51">
        <f t="shared" si="11"/>
        <v>0</v>
      </c>
      <c r="Q37" s="51">
        <f t="shared" si="11"/>
        <v>0</v>
      </c>
      <c r="R37" s="51">
        <f t="shared" si="11"/>
        <v>0</v>
      </c>
      <c r="S37" s="51">
        <f t="shared" si="11"/>
        <v>0</v>
      </c>
    </row>
    <row r="38" spans="1:19" x14ac:dyDescent="0.25">
      <c r="A38" s="66" t="s">
        <v>70</v>
      </c>
      <c r="B38" s="66" t="s">
        <v>70</v>
      </c>
      <c r="C38" s="41" t="s">
        <v>77</v>
      </c>
      <c r="D38" s="51">
        <f t="shared" si="11"/>
        <v>8599.4040000000005</v>
      </c>
      <c r="E38" s="51">
        <f t="shared" si="11"/>
        <v>16479.732</v>
      </c>
      <c r="F38" s="51">
        <f t="shared" si="11"/>
        <v>14473.454</v>
      </c>
      <c r="G38" s="51">
        <f t="shared" si="11"/>
        <v>15721.694</v>
      </c>
      <c r="H38" s="51">
        <f t="shared" si="11"/>
        <v>15946.994000000001</v>
      </c>
      <c r="I38" s="51">
        <f t="shared" si="11"/>
        <v>15851.050704930294</v>
      </c>
      <c r="J38" s="51">
        <f t="shared" si="11"/>
        <v>16309.564364114392</v>
      </c>
      <c r="K38" s="51">
        <f t="shared" si="11"/>
        <v>16697.232139204691</v>
      </c>
      <c r="L38" s="51">
        <f t="shared" si="11"/>
        <v>17033.045240654948</v>
      </c>
      <c r="M38" s="51">
        <f t="shared" si="11"/>
        <v>17329.253388601232</v>
      </c>
      <c r="N38" s="51">
        <f t="shared" si="11"/>
        <v>17594.220605957693</v>
      </c>
      <c r="O38" s="51">
        <f t="shared" si="11"/>
        <v>17833.912609843792</v>
      </c>
      <c r="P38" s="51">
        <f t="shared" si="11"/>
        <v>18052.734265141789</v>
      </c>
      <c r="Q38" s="51">
        <f t="shared" si="11"/>
        <v>18254.030674802623</v>
      </c>
      <c r="R38" s="51">
        <f t="shared" si="11"/>
        <v>18440.402040232089</v>
      </c>
      <c r="S38" s="51">
        <f t="shared" si="11"/>
        <v>18613.909630444534</v>
      </c>
    </row>
    <row r="39" spans="1:19" x14ac:dyDescent="0.25">
      <c r="A39" s="66" t="s">
        <v>67</v>
      </c>
      <c r="B39" s="66" t="s">
        <v>82</v>
      </c>
      <c r="C39" s="41" t="s">
        <v>77</v>
      </c>
      <c r="D39" s="51">
        <f t="shared" si="11"/>
        <v>101536.80405471487</v>
      </c>
      <c r="E39" s="51">
        <f t="shared" si="11"/>
        <v>93652.184707219145</v>
      </c>
      <c r="F39" s="51">
        <f t="shared" si="11"/>
        <v>122562.33911724779</v>
      </c>
      <c r="G39" s="51">
        <f t="shared" si="11"/>
        <v>125715.38143396217</v>
      </c>
      <c r="H39" s="51">
        <f t="shared" si="11"/>
        <v>126188.7963099765</v>
      </c>
      <c r="I39" s="51">
        <f t="shared" si="11"/>
        <v>110306.87506577556</v>
      </c>
      <c r="J39" s="51">
        <f t="shared" si="11"/>
        <v>133710.41069735045</v>
      </c>
      <c r="K39" s="51">
        <f t="shared" si="11"/>
        <v>134710.8951962892</v>
      </c>
      <c r="L39" s="51">
        <f t="shared" si="11"/>
        <v>134041.82808273434</v>
      </c>
      <c r="M39" s="51">
        <f t="shared" si="11"/>
        <v>133473.49147312631</v>
      </c>
      <c r="N39" s="51">
        <f t="shared" si="11"/>
        <v>132969.22882544372</v>
      </c>
      <c r="O39" s="51">
        <f t="shared" si="11"/>
        <v>132524.45391705073</v>
      </c>
      <c r="P39" s="51">
        <f t="shared" si="11"/>
        <v>132125.28748829657</v>
      </c>
      <c r="Q39" s="51">
        <f t="shared" si="11"/>
        <v>131767.42643201008</v>
      </c>
      <c r="R39" s="51">
        <f t="shared" si="11"/>
        <v>131414.33878100646</v>
      </c>
      <c r="S39" s="51">
        <f t="shared" si="11"/>
        <v>131087.0887782879</v>
      </c>
    </row>
    <row r="40" spans="1:19" x14ac:dyDescent="0.25">
      <c r="A40" s="66" t="s">
        <v>76</v>
      </c>
      <c r="B40" s="66" t="s">
        <v>76</v>
      </c>
      <c r="C40" s="41" t="s">
        <v>77</v>
      </c>
      <c r="D40" s="51">
        <f t="shared" si="11"/>
        <v>119903.90999999999</v>
      </c>
      <c r="E40" s="51">
        <f t="shared" si="11"/>
        <v>214634.027</v>
      </c>
      <c r="F40" s="51">
        <f t="shared" si="11"/>
        <v>236253.93</v>
      </c>
      <c r="G40" s="51">
        <f t="shared" si="11"/>
        <v>144781.28404769578</v>
      </c>
      <c r="H40" s="51">
        <f t="shared" si="11"/>
        <v>89104.997479586265</v>
      </c>
      <c r="I40" s="51">
        <f t="shared" si="11"/>
        <v>62335.309518119124</v>
      </c>
      <c r="J40" s="51">
        <f t="shared" si="11"/>
        <v>66490.944067572476</v>
      </c>
      <c r="K40" s="51">
        <f t="shared" si="11"/>
        <v>69690.035763699067</v>
      </c>
      <c r="L40" s="51">
        <f t="shared" si="11"/>
        <v>75409.191045109736</v>
      </c>
      <c r="M40" s="51">
        <f t="shared" si="11"/>
        <v>75511.157344120205</v>
      </c>
      <c r="N40" s="51">
        <f t="shared" si="11"/>
        <v>75409.191045109736</v>
      </c>
      <c r="O40" s="51">
        <f t="shared" si="11"/>
        <v>75409.191045109736</v>
      </c>
      <c r="P40" s="51">
        <f t="shared" si="11"/>
        <v>75409.191045109736</v>
      </c>
      <c r="Q40" s="51">
        <f t="shared" si="11"/>
        <v>75409.191045109736</v>
      </c>
      <c r="R40" s="51">
        <f t="shared" si="11"/>
        <v>75409.191045109736</v>
      </c>
      <c r="S40" s="51">
        <f t="shared" si="11"/>
        <v>75409.191045109736</v>
      </c>
    </row>
    <row r="41" spans="1:19" x14ac:dyDescent="0.25">
      <c r="B41" s="48" t="s">
        <v>11</v>
      </c>
      <c r="C41" s="46" t="s">
        <v>77</v>
      </c>
      <c r="D41" s="49">
        <f t="shared" ref="D41:E41" si="12">SUM(D35:D40)</f>
        <v>231082.19425471488</v>
      </c>
      <c r="E41" s="49">
        <f t="shared" si="12"/>
        <v>326618.37104221917</v>
      </c>
      <c r="F41" s="49">
        <f>SUM(F35:F40)</f>
        <v>381777.98667424778</v>
      </c>
      <c r="G41" s="49">
        <f t="shared" ref="G41:S41" si="13">SUM(G35:G40)</f>
        <v>295819.44437665795</v>
      </c>
      <c r="H41" s="49">
        <f t="shared" si="13"/>
        <v>242415.56551382219</v>
      </c>
      <c r="I41" s="49">
        <f t="shared" si="13"/>
        <v>201826.494749526</v>
      </c>
      <c r="J41" s="49">
        <f t="shared" si="13"/>
        <v>230440.55832882095</v>
      </c>
      <c r="K41" s="49">
        <f t="shared" si="13"/>
        <v>235915.81272595347</v>
      </c>
      <c r="L41" s="49">
        <f t="shared" si="13"/>
        <v>241493.12492336653</v>
      </c>
      <c r="M41" s="49">
        <f t="shared" si="13"/>
        <v>241527.78947222818</v>
      </c>
      <c r="N41" s="49">
        <f t="shared" si="13"/>
        <v>241377.59638197217</v>
      </c>
      <c r="O41" s="49">
        <f t="shared" si="13"/>
        <v>241368.24291767454</v>
      </c>
      <c r="P41" s="49">
        <f t="shared" si="13"/>
        <v>241316.62133995231</v>
      </c>
      <c r="Q41" s="49">
        <f t="shared" si="13"/>
        <v>241221.76561796496</v>
      </c>
      <c r="R41" s="49">
        <f t="shared" si="13"/>
        <v>241124.58345101858</v>
      </c>
      <c r="S41" s="49">
        <f t="shared" si="13"/>
        <v>241040.69022419822</v>
      </c>
    </row>
    <row r="43" spans="1:19" x14ac:dyDescent="0.25">
      <c r="B43" s="42" t="s">
        <v>85</v>
      </c>
      <c r="C43" s="41"/>
      <c r="D43" s="39"/>
      <c r="E43" s="39"/>
      <c r="F43" s="55"/>
      <c r="G43" s="55"/>
      <c r="H43" s="55"/>
      <c r="I43" s="55"/>
      <c r="J43" s="55"/>
      <c r="K43" s="55"/>
      <c r="L43" s="55"/>
      <c r="M43" s="39"/>
      <c r="N43" s="39"/>
      <c r="O43" s="39"/>
      <c r="P43" s="39"/>
      <c r="Q43" s="39"/>
      <c r="R43" s="39"/>
      <c r="S43" s="39"/>
    </row>
    <row r="44" spans="1:19" x14ac:dyDescent="0.25">
      <c r="B44" s="40" t="s">
        <v>79</v>
      </c>
      <c r="C44" s="40" t="s">
        <v>61</v>
      </c>
      <c r="D44" s="50">
        <v>2015</v>
      </c>
      <c r="E44" s="50">
        <v>2016</v>
      </c>
      <c r="F44" s="50">
        <v>2017</v>
      </c>
      <c r="G44" s="50">
        <v>2018</v>
      </c>
      <c r="H44" s="50">
        <v>2019</v>
      </c>
      <c r="I44" s="50">
        <v>2020</v>
      </c>
      <c r="J44" s="50">
        <v>2021</v>
      </c>
      <c r="K44" s="52">
        <v>2022</v>
      </c>
      <c r="L44" s="52">
        <v>2023</v>
      </c>
      <c r="M44" s="52">
        <v>2024</v>
      </c>
      <c r="N44" s="52">
        <v>2025</v>
      </c>
      <c r="O44" s="52">
        <v>2026</v>
      </c>
      <c r="P44" s="52">
        <v>2027</v>
      </c>
      <c r="Q44" s="52">
        <v>2028</v>
      </c>
      <c r="R44" s="52">
        <v>2029</v>
      </c>
      <c r="S44" s="52">
        <v>2030</v>
      </c>
    </row>
    <row r="45" spans="1:19" x14ac:dyDescent="0.25">
      <c r="B45" s="66" t="s">
        <v>80</v>
      </c>
      <c r="C45" s="41" t="s">
        <v>77</v>
      </c>
      <c r="D45" s="51"/>
      <c r="E45" s="51"/>
      <c r="F45" s="51"/>
      <c r="G45" s="51"/>
      <c r="H45" s="51"/>
      <c r="I45" s="51"/>
      <c r="J45" s="51"/>
      <c r="K45" s="51">
        <f>Salidas!M32/1000</f>
        <v>241.4489709376208</v>
      </c>
      <c r="L45" s="51">
        <f>Salidas!N32/1000</f>
        <v>679.51215972422824</v>
      </c>
      <c r="M45" s="51">
        <f>Salidas!O32/1000</f>
        <v>1083.9785825394817</v>
      </c>
      <c r="N45" s="51">
        <f>Salidas!P32/1000</f>
        <v>1502.7310800942987</v>
      </c>
      <c r="O45" s="51">
        <f>Salidas!Q32/1000</f>
        <v>1917.1707024137393</v>
      </c>
      <c r="P45" s="51">
        <f>O45</f>
        <v>1917.1707024137393</v>
      </c>
      <c r="Q45" s="51">
        <f t="shared" ref="Q45:S45" si="14">P45</f>
        <v>1917.1707024137393</v>
      </c>
      <c r="R45" s="51">
        <f t="shared" si="14"/>
        <v>1917.1707024137393</v>
      </c>
      <c r="S45" s="51">
        <f t="shared" si="14"/>
        <v>1917.1707024137393</v>
      </c>
    </row>
    <row r="46" spans="1:19" x14ac:dyDescent="0.25">
      <c r="B46" s="66" t="s">
        <v>81</v>
      </c>
      <c r="C46" s="41" t="s">
        <v>77</v>
      </c>
      <c r="D46" s="51"/>
      <c r="E46" s="51"/>
      <c r="F46" s="51"/>
      <c r="G46" s="51"/>
      <c r="H46" s="51"/>
      <c r="I46" s="51"/>
      <c r="J46" s="51"/>
      <c r="K46" s="51">
        <f>Salidas!M64/1000</f>
        <v>18.86992620810922</v>
      </c>
      <c r="L46" s="51">
        <f>Salidas!N64/1000</f>
        <v>46.94439712236273</v>
      </c>
      <c r="M46" s="51">
        <f>Salidas!O64/1000</f>
        <v>69.050665643636364</v>
      </c>
      <c r="N46" s="51">
        <f>Salidas!P64/1000</f>
        <v>86.669871010793059</v>
      </c>
      <c r="O46" s="51">
        <f>Salidas!Q64/1000</f>
        <v>94.217841494036747</v>
      </c>
      <c r="P46" s="51">
        <f>O46</f>
        <v>94.217841494036747</v>
      </c>
      <c r="Q46" s="51">
        <f t="shared" ref="Q46:S47" si="15">P46</f>
        <v>94.217841494036747</v>
      </c>
      <c r="R46" s="51">
        <f t="shared" si="15"/>
        <v>94.217841494036747</v>
      </c>
      <c r="S46" s="51">
        <f t="shared" si="15"/>
        <v>94.217841494036747</v>
      </c>
    </row>
    <row r="47" spans="1:19" x14ac:dyDescent="0.25">
      <c r="B47" s="66" t="s">
        <v>69</v>
      </c>
      <c r="C47" s="41" t="s">
        <v>77</v>
      </c>
      <c r="D47" s="51"/>
      <c r="E47" s="51"/>
      <c r="F47" s="51"/>
      <c r="G47" s="51"/>
      <c r="H47" s="51"/>
      <c r="I47" s="51"/>
      <c r="J47" s="51"/>
      <c r="K47" s="51">
        <f>Salidas!M97/1000</f>
        <v>0.72</v>
      </c>
      <c r="L47" s="51">
        <f>Salidas!N97/1000</f>
        <v>3.06</v>
      </c>
      <c r="M47" s="51">
        <f>Salidas!O97/1000</f>
        <v>5.22</v>
      </c>
      <c r="N47" s="51">
        <f>Salidas!P97/1000</f>
        <v>5.94</v>
      </c>
      <c r="O47" s="51">
        <f>Salidas!Q97/1000</f>
        <v>6.39</v>
      </c>
      <c r="P47" s="51">
        <f t="shared" ref="P47" si="16">O47</f>
        <v>6.39</v>
      </c>
      <c r="Q47" s="51">
        <f t="shared" si="15"/>
        <v>6.39</v>
      </c>
      <c r="R47" s="51">
        <f t="shared" si="15"/>
        <v>6.39</v>
      </c>
      <c r="S47" s="51">
        <f t="shared" si="15"/>
        <v>6.39</v>
      </c>
    </row>
    <row r="48" spans="1:19" x14ac:dyDescent="0.25">
      <c r="C48" s="4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</row>
    <row r="49" spans="2:19" x14ac:dyDescent="0.25">
      <c r="B49" s="19" t="s">
        <v>86</v>
      </c>
    </row>
    <row r="50" spans="2:19" x14ac:dyDescent="0.25">
      <c r="B50" s="40" t="s">
        <v>88</v>
      </c>
      <c r="C50" s="40" t="s">
        <v>61</v>
      </c>
      <c r="D50" s="50">
        <v>2015</v>
      </c>
      <c r="E50" s="50">
        <v>2016</v>
      </c>
      <c r="F50" s="50">
        <v>2017</v>
      </c>
      <c r="G50" s="50">
        <v>2018</v>
      </c>
      <c r="H50" s="50">
        <v>2019</v>
      </c>
      <c r="I50" s="50">
        <v>2020</v>
      </c>
      <c r="J50" s="50">
        <v>2021</v>
      </c>
      <c r="K50" s="52">
        <v>2022</v>
      </c>
      <c r="L50" s="52">
        <v>2023</v>
      </c>
      <c r="M50" s="52">
        <v>2024</v>
      </c>
      <c r="N50" s="52">
        <v>2025</v>
      </c>
      <c r="O50" s="52">
        <v>2026</v>
      </c>
      <c r="P50" s="52">
        <v>2027</v>
      </c>
      <c r="Q50" s="52">
        <v>2028</v>
      </c>
      <c r="R50" s="52">
        <v>2029</v>
      </c>
      <c r="S50" s="52">
        <v>2030</v>
      </c>
    </row>
    <row r="51" spans="2:19" x14ac:dyDescent="0.25">
      <c r="B51" s="66" t="s">
        <v>80</v>
      </c>
      <c r="C51" s="41" t="s">
        <v>77</v>
      </c>
      <c r="D51" s="37">
        <f t="shared" ref="D51:J56" si="17">D35</f>
        <v>0</v>
      </c>
      <c r="E51" s="37">
        <f t="shared" si="17"/>
        <v>0</v>
      </c>
      <c r="F51" s="37">
        <f t="shared" si="17"/>
        <v>6344.5359999999982</v>
      </c>
      <c r="G51" s="37">
        <f t="shared" si="17"/>
        <v>7542.4184000000005</v>
      </c>
      <c r="H51" s="37">
        <f t="shared" si="17"/>
        <v>8276.2749999999996</v>
      </c>
      <c r="I51" s="37">
        <f t="shared" si="17"/>
        <v>10075.709325771035</v>
      </c>
      <c r="J51" s="37">
        <f t="shared" si="17"/>
        <v>10537.605939426368</v>
      </c>
      <c r="K51" s="37">
        <f t="shared" ref="K51:S51" si="18">K35+K45</f>
        <v>11540.874330468312</v>
      </c>
      <c r="L51" s="37">
        <f t="shared" si="18"/>
        <v>12134.079557017156</v>
      </c>
      <c r="M51" s="37">
        <f t="shared" si="18"/>
        <v>12713.723566102584</v>
      </c>
      <c r="N51" s="37">
        <f t="shared" si="18"/>
        <v>13296.516998229941</v>
      </c>
      <c r="O51" s="37">
        <f t="shared" si="18"/>
        <v>13875.28916187377</v>
      </c>
      <c r="P51" s="37">
        <f t="shared" si="18"/>
        <v>13979.650297120126</v>
      </c>
      <c r="Q51" s="37">
        <f t="shared" si="18"/>
        <v>14024.130483812723</v>
      </c>
      <c r="R51" s="37">
        <f t="shared" si="18"/>
        <v>14068.442489652327</v>
      </c>
      <c r="S51" s="37">
        <f t="shared" si="18"/>
        <v>14112.59227867811</v>
      </c>
    </row>
    <row r="52" spans="2:19" x14ac:dyDescent="0.25">
      <c r="B52" s="66" t="s">
        <v>81</v>
      </c>
      <c r="C52" s="41" t="s">
        <v>77</v>
      </c>
      <c r="D52" s="37">
        <f t="shared" si="17"/>
        <v>1042.0762</v>
      </c>
      <c r="E52" s="37">
        <f t="shared" si="17"/>
        <v>1852.4273349999999</v>
      </c>
      <c r="F52" s="37">
        <f t="shared" si="17"/>
        <v>2143.7275570000015</v>
      </c>
      <c r="G52" s="37">
        <f t="shared" si="17"/>
        <v>2058.6664949999986</v>
      </c>
      <c r="H52" s="37">
        <f t="shared" si="17"/>
        <v>2898.5027242594451</v>
      </c>
      <c r="I52" s="37">
        <f t="shared" si="17"/>
        <v>3257.5501349299825</v>
      </c>
      <c r="J52" s="37">
        <f t="shared" si="17"/>
        <v>3392.0332603572479</v>
      </c>
      <c r="K52" s="37">
        <f t="shared" ref="K52:S52" si="19">K36+K46</f>
        <v>3537.0941934379262</v>
      </c>
      <c r="L52" s="37">
        <f t="shared" si="19"/>
        <v>3601.4375546969477</v>
      </c>
      <c r="M52" s="37">
        <f t="shared" si="19"/>
        <v>3653.192948460955</v>
      </c>
      <c r="N52" s="37">
        <f t="shared" si="19"/>
        <v>3697.8398583361923</v>
      </c>
      <c r="O52" s="37">
        <f t="shared" si="19"/>
        <v>3736.7847277042843</v>
      </c>
      <c r="P52" s="37">
        <f t="shared" si="19"/>
        <v>3761.1467881918493</v>
      </c>
      <c r="Q52" s="37">
        <f t="shared" si="19"/>
        <v>3778.3755261375868</v>
      </c>
      <c r="R52" s="37">
        <f t="shared" si="19"/>
        <v>3803.5976389257312</v>
      </c>
      <c r="S52" s="37">
        <f t="shared" si="19"/>
        <v>3829.2970355857165</v>
      </c>
    </row>
    <row r="53" spans="2:19" x14ac:dyDescent="0.25">
      <c r="B53" s="66" t="s">
        <v>69</v>
      </c>
      <c r="C53" s="41" t="s">
        <v>77</v>
      </c>
      <c r="D53" s="37">
        <f t="shared" si="17"/>
        <v>0</v>
      </c>
      <c r="E53" s="37">
        <f t="shared" si="17"/>
        <v>0</v>
      </c>
      <c r="F53" s="37">
        <f t="shared" si="17"/>
        <v>0</v>
      </c>
      <c r="G53" s="37">
        <f t="shared" si="17"/>
        <v>0</v>
      </c>
      <c r="H53" s="37">
        <f t="shared" si="17"/>
        <v>0</v>
      </c>
      <c r="I53" s="37">
        <f t="shared" si="17"/>
        <v>0</v>
      </c>
      <c r="J53" s="37">
        <f t="shared" si="17"/>
        <v>0</v>
      </c>
      <c r="K53" s="37">
        <f>K37+K47</f>
        <v>0.72</v>
      </c>
      <c r="L53" s="37">
        <f t="shared" ref="L53:S53" si="20">L37+L47</f>
        <v>3.06</v>
      </c>
      <c r="M53" s="37">
        <f t="shared" si="20"/>
        <v>5.22</v>
      </c>
      <c r="N53" s="37">
        <f t="shared" si="20"/>
        <v>5.94</v>
      </c>
      <c r="O53" s="37">
        <f t="shared" si="20"/>
        <v>6.39</v>
      </c>
      <c r="P53" s="37">
        <f t="shared" si="20"/>
        <v>6.39</v>
      </c>
      <c r="Q53" s="37">
        <f t="shared" si="20"/>
        <v>6.39</v>
      </c>
      <c r="R53" s="37">
        <f t="shared" si="20"/>
        <v>6.39</v>
      </c>
      <c r="S53" s="37">
        <f t="shared" si="20"/>
        <v>6.39</v>
      </c>
    </row>
    <row r="54" spans="2:19" x14ac:dyDescent="0.25">
      <c r="B54" s="66" t="s">
        <v>70</v>
      </c>
      <c r="C54" s="41" t="s">
        <v>77</v>
      </c>
      <c r="D54" s="37">
        <f t="shared" si="17"/>
        <v>8599.4040000000005</v>
      </c>
      <c r="E54" s="37">
        <f t="shared" si="17"/>
        <v>16479.732</v>
      </c>
      <c r="F54" s="37">
        <f t="shared" si="17"/>
        <v>14473.454</v>
      </c>
      <c r="G54" s="37">
        <f t="shared" si="17"/>
        <v>15721.694</v>
      </c>
      <c r="H54" s="37">
        <f t="shared" si="17"/>
        <v>15946.994000000001</v>
      </c>
      <c r="I54" s="37">
        <f t="shared" si="17"/>
        <v>15851.050704930294</v>
      </c>
      <c r="J54" s="37">
        <f t="shared" si="17"/>
        <v>16309.564364114392</v>
      </c>
      <c r="K54" s="37">
        <f t="shared" ref="K54:S54" si="21">K38</f>
        <v>16697.232139204691</v>
      </c>
      <c r="L54" s="37">
        <f t="shared" si="21"/>
        <v>17033.045240654948</v>
      </c>
      <c r="M54" s="37">
        <f t="shared" si="21"/>
        <v>17329.253388601232</v>
      </c>
      <c r="N54" s="37">
        <f t="shared" si="21"/>
        <v>17594.220605957693</v>
      </c>
      <c r="O54" s="37">
        <f t="shared" si="21"/>
        <v>17833.912609843792</v>
      </c>
      <c r="P54" s="37">
        <f t="shared" si="21"/>
        <v>18052.734265141789</v>
      </c>
      <c r="Q54" s="37">
        <f t="shared" si="21"/>
        <v>18254.030674802623</v>
      </c>
      <c r="R54" s="37">
        <f t="shared" si="21"/>
        <v>18440.402040232089</v>
      </c>
      <c r="S54" s="37">
        <f t="shared" si="21"/>
        <v>18613.909630444534</v>
      </c>
    </row>
    <row r="55" spans="2:19" x14ac:dyDescent="0.25">
      <c r="B55" s="66" t="s">
        <v>82</v>
      </c>
      <c r="C55" s="41" t="s">
        <v>77</v>
      </c>
      <c r="D55" s="37">
        <f t="shared" si="17"/>
        <v>101536.80405471487</v>
      </c>
      <c r="E55" s="37">
        <f t="shared" si="17"/>
        <v>93652.184707219145</v>
      </c>
      <c r="F55" s="37">
        <f t="shared" si="17"/>
        <v>122562.33911724779</v>
      </c>
      <c r="G55" s="37">
        <f t="shared" si="17"/>
        <v>125715.38143396217</v>
      </c>
      <c r="H55" s="37">
        <f t="shared" si="17"/>
        <v>126188.7963099765</v>
      </c>
      <c r="I55" s="37">
        <f t="shared" si="17"/>
        <v>110306.87506577556</v>
      </c>
      <c r="J55" s="37">
        <f t="shared" si="17"/>
        <v>133710.41069735045</v>
      </c>
      <c r="K55" s="37">
        <f t="shared" ref="K55:S55" si="22">K39</f>
        <v>134710.8951962892</v>
      </c>
      <c r="L55" s="37">
        <f t="shared" si="22"/>
        <v>134041.82808273434</v>
      </c>
      <c r="M55" s="37">
        <f t="shared" si="22"/>
        <v>133473.49147312631</v>
      </c>
      <c r="N55" s="37">
        <f t="shared" si="22"/>
        <v>132969.22882544372</v>
      </c>
      <c r="O55" s="37">
        <f t="shared" si="22"/>
        <v>132524.45391705073</v>
      </c>
      <c r="P55" s="37">
        <f t="shared" si="22"/>
        <v>132125.28748829657</v>
      </c>
      <c r="Q55" s="37">
        <f t="shared" si="22"/>
        <v>131767.42643201008</v>
      </c>
      <c r="R55" s="37">
        <f t="shared" si="22"/>
        <v>131414.33878100646</v>
      </c>
      <c r="S55" s="37">
        <f t="shared" si="22"/>
        <v>131087.0887782879</v>
      </c>
    </row>
    <row r="56" spans="2:19" x14ac:dyDescent="0.25">
      <c r="B56" s="66" t="s">
        <v>76</v>
      </c>
      <c r="C56" s="41" t="s">
        <v>77</v>
      </c>
      <c r="D56" s="37">
        <f t="shared" si="17"/>
        <v>119903.90999999999</v>
      </c>
      <c r="E56" s="37">
        <f t="shared" si="17"/>
        <v>214634.027</v>
      </c>
      <c r="F56" s="37">
        <f t="shared" si="17"/>
        <v>236253.93</v>
      </c>
      <c r="G56" s="37">
        <f t="shared" si="17"/>
        <v>144781.28404769578</v>
      </c>
      <c r="H56" s="37">
        <f t="shared" si="17"/>
        <v>89104.997479586265</v>
      </c>
      <c r="I56" s="37">
        <f t="shared" si="17"/>
        <v>62335.309518119124</v>
      </c>
      <c r="J56" s="37">
        <f t="shared" si="17"/>
        <v>66490.944067572476</v>
      </c>
      <c r="K56" s="37">
        <f t="shared" ref="K56:S56" si="23">K40</f>
        <v>69690.035763699067</v>
      </c>
      <c r="L56" s="37">
        <f t="shared" si="23"/>
        <v>75409.191045109736</v>
      </c>
      <c r="M56" s="37">
        <f t="shared" si="23"/>
        <v>75511.157344120205</v>
      </c>
      <c r="N56" s="37">
        <f t="shared" si="23"/>
        <v>75409.191045109736</v>
      </c>
      <c r="O56" s="37">
        <f t="shared" si="23"/>
        <v>75409.191045109736</v>
      </c>
      <c r="P56" s="37">
        <f t="shared" si="23"/>
        <v>75409.191045109736</v>
      </c>
      <c r="Q56" s="37">
        <f t="shared" si="23"/>
        <v>75409.191045109736</v>
      </c>
      <c r="R56" s="37">
        <f t="shared" si="23"/>
        <v>75409.191045109736</v>
      </c>
      <c r="S56" s="37">
        <f t="shared" si="23"/>
        <v>75409.191045109736</v>
      </c>
    </row>
    <row r="57" spans="2:19" x14ac:dyDescent="0.25">
      <c r="B57" s="48" t="s">
        <v>11</v>
      </c>
      <c r="C57" s="46" t="s">
        <v>77</v>
      </c>
      <c r="D57" s="49">
        <f t="shared" ref="D57:S57" si="24">SUM(D51:D56)</f>
        <v>231082.19425471488</v>
      </c>
      <c r="E57" s="49">
        <f t="shared" si="24"/>
        <v>326618.37104221917</v>
      </c>
      <c r="F57" s="49">
        <f t="shared" si="24"/>
        <v>381777.98667424778</v>
      </c>
      <c r="G57" s="49">
        <f t="shared" si="24"/>
        <v>295819.44437665795</v>
      </c>
      <c r="H57" s="49">
        <f t="shared" si="24"/>
        <v>242415.56551382219</v>
      </c>
      <c r="I57" s="49">
        <f t="shared" si="24"/>
        <v>201826.494749526</v>
      </c>
      <c r="J57" s="49">
        <f t="shared" si="24"/>
        <v>230440.55832882095</v>
      </c>
      <c r="K57" s="49">
        <f t="shared" si="24"/>
        <v>236176.85162309921</v>
      </c>
      <c r="L57" s="49">
        <f t="shared" si="24"/>
        <v>242222.64148021312</v>
      </c>
      <c r="M57" s="49">
        <f t="shared" si="24"/>
        <v>242686.03872041131</v>
      </c>
      <c r="N57" s="49">
        <f t="shared" si="24"/>
        <v>242972.93733307728</v>
      </c>
      <c r="O57" s="49">
        <f t="shared" si="24"/>
        <v>243386.02146158231</v>
      </c>
      <c r="P57" s="49">
        <f t="shared" si="24"/>
        <v>243334.39988386005</v>
      </c>
      <c r="Q57" s="49">
        <f t="shared" si="24"/>
        <v>243239.54416187273</v>
      </c>
      <c r="R57" s="49">
        <f t="shared" si="24"/>
        <v>243142.36199492632</v>
      </c>
      <c r="S57" s="49">
        <f t="shared" si="24"/>
        <v>243058.46876810599</v>
      </c>
    </row>
    <row r="59" spans="2:19" x14ac:dyDescent="0.25">
      <c r="F59" s="37"/>
      <c r="G59" s="37"/>
      <c r="H59" s="37"/>
      <c r="I59" s="37"/>
      <c r="J59" s="37"/>
      <c r="O59" s="37"/>
    </row>
    <row r="60" spans="2:19" x14ac:dyDescent="0.25">
      <c r="I60" s="1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AB94"/>
  <sheetViews>
    <sheetView showGridLines="0" topLeftCell="A85" workbookViewId="0">
      <selection activeCell="K36" sqref="K36"/>
    </sheetView>
  </sheetViews>
  <sheetFormatPr baseColWidth="10" defaultRowHeight="15" x14ac:dyDescent="0.25"/>
  <cols>
    <col min="22" max="22" width="20.140625" customWidth="1"/>
  </cols>
  <sheetData>
    <row r="2" spans="2:28" x14ac:dyDescent="0.25">
      <c r="B2" t="s">
        <v>103</v>
      </c>
    </row>
    <row r="3" spans="2:28" x14ac:dyDescent="0.25">
      <c r="B3" s="38" t="s">
        <v>53</v>
      </c>
      <c r="C3" s="38" t="s">
        <v>61</v>
      </c>
      <c r="D3" s="50">
        <v>2015</v>
      </c>
      <c r="E3" s="50">
        <v>2016</v>
      </c>
      <c r="F3" s="50">
        <v>2017</v>
      </c>
      <c r="G3" s="50">
        <v>2018</v>
      </c>
      <c r="H3" s="50">
        <v>2019</v>
      </c>
      <c r="I3" s="52">
        <v>2020</v>
      </c>
      <c r="J3" s="52">
        <v>2021</v>
      </c>
      <c r="K3" s="52">
        <v>2022</v>
      </c>
      <c r="L3" s="52">
        <v>2023</v>
      </c>
      <c r="M3" s="52">
        <v>2024</v>
      </c>
      <c r="N3" s="52">
        <v>2025</v>
      </c>
      <c r="O3" s="52">
        <v>2026</v>
      </c>
      <c r="P3" s="52">
        <v>2027</v>
      </c>
      <c r="Q3" s="52">
        <v>2028</v>
      </c>
      <c r="R3" s="52">
        <v>2029</v>
      </c>
      <c r="S3" s="52">
        <v>2030</v>
      </c>
    </row>
    <row r="4" spans="2:28" x14ac:dyDescent="0.25">
      <c r="B4" s="41" t="s">
        <v>62</v>
      </c>
      <c r="C4" s="41" t="s">
        <v>77</v>
      </c>
      <c r="D4" s="35"/>
      <c r="E4" s="35"/>
      <c r="F4" s="35"/>
      <c r="G4" s="35"/>
      <c r="H4" s="74">
        <f>'Base+Proy Vol'!H4</f>
        <v>9002.1653100000003</v>
      </c>
      <c r="I4" s="74">
        <f>'Base+Proy Vol'!I4</f>
        <v>10913.340073347292</v>
      </c>
      <c r="J4" s="74">
        <f>'Base+Proy Vol'!J4</f>
        <v>11414.928187602067</v>
      </c>
      <c r="K4" s="74">
        <f>'Base+Proy Vol'!K4</f>
        <v>12211.867243673807</v>
      </c>
      <c r="L4" s="74">
        <f>'Base+Proy Vol'!L4</f>
        <v>12373.226983917144</v>
      </c>
      <c r="M4" s="74">
        <f>'Base+Proy Vol'!M4</f>
        <v>12554.549814994756</v>
      </c>
      <c r="N4" s="74">
        <f>'Base+Proy Vol'!N4</f>
        <v>12722.924060854293</v>
      </c>
      <c r="O4" s="74">
        <f>'Base+Proy Vol'!O4</f>
        <v>12890.753849650444</v>
      </c>
      <c r="P4" s="74">
        <f>'Base+Proy Vol'!P4</f>
        <v>12997.959912617578</v>
      </c>
      <c r="Q4" s="74">
        <f>'Base+Proy Vol'!Q4</f>
        <v>13044.629075320929</v>
      </c>
      <c r="R4" s="74">
        <f>'Base+Proy Vol'!R4</f>
        <v>13093.594310442708</v>
      </c>
      <c r="S4" s="74">
        <f>'Base+Proy Vol'!S4</f>
        <v>13143.227420937461</v>
      </c>
      <c r="V4" s="66"/>
      <c r="W4" s="66"/>
      <c r="X4" s="52">
        <v>2022</v>
      </c>
      <c r="Y4" s="52">
        <v>2023</v>
      </c>
      <c r="Z4" s="52">
        <v>2024</v>
      </c>
      <c r="AA4" s="52">
        <v>2025</v>
      </c>
      <c r="AB4" s="52">
        <v>2026</v>
      </c>
    </row>
    <row r="5" spans="2:28" x14ac:dyDescent="0.25">
      <c r="B5" s="41" t="s">
        <v>40</v>
      </c>
      <c r="C5" s="41" t="s">
        <v>77</v>
      </c>
      <c r="D5" s="59"/>
      <c r="E5" s="59"/>
      <c r="F5" s="59"/>
      <c r="G5" s="59"/>
      <c r="H5" s="35">
        <f>'Base+Proy Vol'!H5</f>
        <v>8276.2749999999996</v>
      </c>
      <c r="I5" s="35">
        <f>'Base+Proy Vol'!I5</f>
        <v>10075.709325771035</v>
      </c>
      <c r="J5" s="35">
        <f>'Base+Proy Vol'!J5</f>
        <v>10537.605939426368</v>
      </c>
      <c r="K5" s="35">
        <f>'Base+Proy Vol'!K5</f>
        <v>11299.425359530691</v>
      </c>
      <c r="L5" s="35">
        <f>'Base+Proy Vol'!L5</f>
        <v>11454.567397292927</v>
      </c>
      <c r="M5" s="35">
        <f>'Base+Proy Vol'!M5</f>
        <v>11629.744983563103</v>
      </c>
      <c r="N5" s="35">
        <f>'Base+Proy Vol'!N5</f>
        <v>11793.785918135642</v>
      </c>
      <c r="O5" s="35">
        <f>'Base+Proy Vol'!O5</f>
        <v>11958.118459460031</v>
      </c>
      <c r="P5" s="35">
        <f>'Base+Proy Vol'!P5</f>
        <v>12062.479594706387</v>
      </c>
      <c r="Q5" s="35">
        <f>'Base+Proy Vol'!Q5</f>
        <v>12106.959781398984</v>
      </c>
      <c r="R5" s="35">
        <f>'Base+Proy Vol'!R5</f>
        <v>12151.271787238587</v>
      </c>
      <c r="S5" s="35">
        <f>'Base+Proy Vol'!S5</f>
        <v>12195.421576264371</v>
      </c>
      <c r="V5" s="66" t="s">
        <v>80</v>
      </c>
      <c r="W5" s="41" t="s">
        <v>77</v>
      </c>
      <c r="X5" s="73">
        <f>K5</f>
        <v>11299.425359530691</v>
      </c>
      <c r="Y5" s="73">
        <f t="shared" ref="Y5:AB5" si="0">L5</f>
        <v>11454.567397292927</v>
      </c>
      <c r="Z5" s="73">
        <f t="shared" si="0"/>
        <v>11629.744983563103</v>
      </c>
      <c r="AA5" s="73">
        <f t="shared" si="0"/>
        <v>11793.785918135642</v>
      </c>
      <c r="AB5" s="73">
        <f t="shared" si="0"/>
        <v>11958.118459460031</v>
      </c>
    </row>
    <row r="6" spans="2:28" x14ac:dyDescent="0.25">
      <c r="B6" s="41" t="s">
        <v>41</v>
      </c>
      <c r="C6" s="41" t="s">
        <v>77</v>
      </c>
      <c r="D6" s="59"/>
      <c r="E6" s="59"/>
      <c r="F6" s="59"/>
      <c r="G6" s="59"/>
      <c r="H6" s="35">
        <f>'Base+Proy Vol'!H6</f>
        <v>725.89031000000057</v>
      </c>
      <c r="I6" s="35">
        <f>'Base+Proy Vol'!I6</f>
        <v>837.630747576256</v>
      </c>
      <c r="J6" s="35">
        <f>'Base+Proy Vol'!J6</f>
        <v>877.32224817569818</v>
      </c>
      <c r="K6" s="35">
        <f>'Base+Proy Vol'!K6</f>
        <v>912.44188414311657</v>
      </c>
      <c r="L6" s="35">
        <f>'Base+Proy Vol'!L6</f>
        <v>918.65958662421724</v>
      </c>
      <c r="M6" s="35">
        <f>'Base+Proy Vol'!M6</f>
        <v>924.80483143165384</v>
      </c>
      <c r="N6" s="35">
        <f>'Base+Proy Vol'!N6</f>
        <v>929.13814271865158</v>
      </c>
      <c r="O6" s="35">
        <f>'Base+Proy Vol'!O6</f>
        <v>932.63539019041332</v>
      </c>
      <c r="P6" s="35">
        <f>'Base+Proy Vol'!P6</f>
        <v>935.4803179111907</v>
      </c>
      <c r="Q6" s="35">
        <f>'Base+Proy Vol'!Q6</f>
        <v>937.66929392194425</v>
      </c>
      <c r="R6" s="35">
        <f>'Base+Proy Vol'!R6</f>
        <v>942.32252320412101</v>
      </c>
      <c r="S6" s="35">
        <f>'Base+Proy Vol'!S6</f>
        <v>947.80584467309063</v>
      </c>
      <c r="V6" s="66"/>
      <c r="W6" s="66"/>
      <c r="X6" s="66"/>
      <c r="Y6" s="66"/>
      <c r="Z6" s="66"/>
      <c r="AA6" s="66"/>
      <c r="AB6" s="66"/>
    </row>
    <row r="7" spans="2:28" x14ac:dyDescent="0.25">
      <c r="B7" s="41" t="s">
        <v>63</v>
      </c>
      <c r="C7" s="41" t="s">
        <v>77</v>
      </c>
      <c r="D7" s="35"/>
      <c r="E7" s="35"/>
      <c r="F7" s="35"/>
      <c r="G7" s="35"/>
      <c r="H7" s="74">
        <f>'Base+Proy Vol'!H7</f>
        <v>2172.6124142594444</v>
      </c>
      <c r="I7" s="74">
        <f>'Base+Proy Vol'!I7</f>
        <v>2419.9193873537265</v>
      </c>
      <c r="J7" s="74">
        <f>'Base+Proy Vol'!J7</f>
        <v>2514.7110121815499</v>
      </c>
      <c r="K7" s="74">
        <f>'Base+Proy Vol'!K7</f>
        <v>2605.7823830867005</v>
      </c>
      <c r="L7" s="74">
        <f>'Base+Proy Vol'!L7</f>
        <v>2635.8335709503676</v>
      </c>
      <c r="M7" s="74">
        <f>'Base+Proy Vol'!M7</f>
        <v>2659.3374513856647</v>
      </c>
      <c r="N7" s="74">
        <f>'Base+Proy Vol'!N7</f>
        <v>2682.0318446067477</v>
      </c>
      <c r="O7" s="74">
        <f>'Base+Proy Vol'!O7</f>
        <v>2709.9314960198344</v>
      </c>
      <c r="P7" s="74">
        <f>'Base+Proy Vol'!P7</f>
        <v>2731.4486287866216</v>
      </c>
      <c r="Q7" s="74">
        <f>'Base+Proy Vol'!Q7</f>
        <v>2746.4883907216058</v>
      </c>
      <c r="R7" s="74">
        <f>'Base+Proy Vol'!R7</f>
        <v>2767.0572742275735</v>
      </c>
      <c r="S7" s="74">
        <f>'Base+Proy Vol'!S7</f>
        <v>2787.2733494185891</v>
      </c>
      <c r="V7" s="66"/>
      <c r="W7" s="66"/>
      <c r="X7" s="52">
        <v>2022</v>
      </c>
      <c r="Y7" s="52">
        <v>2023</v>
      </c>
      <c r="Z7" s="52">
        <v>2024</v>
      </c>
      <c r="AA7" s="52">
        <v>2025</v>
      </c>
      <c r="AB7" s="52">
        <v>2026</v>
      </c>
    </row>
    <row r="8" spans="2:28" x14ac:dyDescent="0.25">
      <c r="B8" s="41" t="s">
        <v>64</v>
      </c>
      <c r="C8" s="41" t="s">
        <v>77</v>
      </c>
      <c r="D8" s="35"/>
      <c r="E8" s="35"/>
      <c r="F8" s="35"/>
      <c r="G8" s="35"/>
      <c r="H8" s="74">
        <f>'Base+Proy Vol'!H8</f>
        <v>44111.771999999997</v>
      </c>
      <c r="I8" s="74">
        <f>'Base+Proy Vol'!I8</f>
        <v>42776.004775119894</v>
      </c>
      <c r="J8" s="74">
        <f>'Base+Proy Vol'!J8</f>
        <v>43475.299080339631</v>
      </c>
      <c r="K8" s="74">
        <f>'Base+Proy Vol'!K8</f>
        <v>42608.631667085981</v>
      </c>
      <c r="L8" s="74">
        <f>'Base+Proy Vol'!L8</f>
        <v>41851.236643399636</v>
      </c>
      <c r="M8" s="74">
        <f>'Base+Proy Vol'!M8</f>
        <v>41203.888025767119</v>
      </c>
      <c r="N8" s="74">
        <f>'Base+Proy Vol'!N8</f>
        <v>40628.150322704474</v>
      </c>
      <c r="O8" s="74">
        <f>'Base+Proy Vol'!O8</f>
        <v>40118.123801086127</v>
      </c>
      <c r="P8" s="74">
        <f>'Base+Proy Vol'!P8</f>
        <v>39658.931706915319</v>
      </c>
      <c r="Q8" s="74">
        <f>'Base+Proy Vol'!Q8</f>
        <v>39245.49556489649</v>
      </c>
      <c r="R8" s="74">
        <f>'Base+Proy Vol'!R8</f>
        <v>38840.668746885924</v>
      </c>
      <c r="S8" s="74">
        <f>'Base+Proy Vol'!S8</f>
        <v>38465.019985693434</v>
      </c>
      <c r="V8" s="66" t="s">
        <v>81</v>
      </c>
      <c r="W8" s="41" t="s">
        <v>77</v>
      </c>
      <c r="X8" s="73">
        <f>K6+K7</f>
        <v>3518.2242672298171</v>
      </c>
      <c r="Y8" s="73">
        <f t="shared" ref="Y8:AB8" si="1">L6+L7</f>
        <v>3554.493157574585</v>
      </c>
      <c r="Z8" s="73">
        <f t="shared" si="1"/>
        <v>3584.1422828173186</v>
      </c>
      <c r="AA8" s="73">
        <f t="shared" si="1"/>
        <v>3611.1699873253992</v>
      </c>
      <c r="AB8" s="73">
        <f t="shared" si="1"/>
        <v>3642.5668862102475</v>
      </c>
    </row>
    <row r="9" spans="2:28" x14ac:dyDescent="0.25">
      <c r="B9" s="41" t="s">
        <v>65</v>
      </c>
      <c r="C9" s="41" t="s">
        <v>77</v>
      </c>
      <c r="D9" s="35"/>
      <c r="E9" s="35"/>
      <c r="F9" s="35"/>
      <c r="G9" s="35"/>
      <c r="H9" s="74">
        <f>'Base+Proy Vol'!H9</f>
        <v>38301.238807978298</v>
      </c>
      <c r="I9" s="74">
        <f>'Base+Proy Vol'!I9</f>
        <v>37863.68141108971</v>
      </c>
      <c r="J9" s="74">
        <f>'Base+Proy Vol'!J9</f>
        <v>39290.316088429463</v>
      </c>
      <c r="K9" s="74">
        <f>'Base+Proy Vol'!K9</f>
        <v>39390.454013910334</v>
      </c>
      <c r="L9" s="74">
        <f>'Base+Proy Vol'!L9</f>
        <v>39478.781924041818</v>
      </c>
      <c r="M9" s="74">
        <f>'Base+Proy Vol'!M9</f>
        <v>39557.793932066306</v>
      </c>
      <c r="N9" s="74">
        <f>'Base+Proy Vol'!N9</f>
        <v>39629.268987446361</v>
      </c>
      <c r="O9" s="74">
        <f>'Base+Proy Vol'!O9</f>
        <v>39694.520600671698</v>
      </c>
      <c r="P9" s="74">
        <f>'Base+Proy Vol'!P9</f>
        <v>39754.546266088357</v>
      </c>
      <c r="Q9" s="74">
        <f>'Base+Proy Vol'!Q9</f>
        <v>39810.121351820708</v>
      </c>
      <c r="R9" s="74">
        <f>'Base+Proy Vol'!R9</f>
        <v>39861.860518827663</v>
      </c>
      <c r="S9" s="74">
        <f>'Base+Proy Vol'!S9</f>
        <v>39910.259277301579</v>
      </c>
      <c r="V9" s="66"/>
      <c r="W9" s="66"/>
      <c r="X9" s="66"/>
      <c r="Y9" s="66"/>
      <c r="Z9" s="66"/>
      <c r="AA9" s="66"/>
      <c r="AB9" s="66"/>
    </row>
    <row r="10" spans="2:28" x14ac:dyDescent="0.25">
      <c r="B10" s="60" t="s">
        <v>66</v>
      </c>
      <c r="C10" s="41" t="s">
        <v>77</v>
      </c>
      <c r="D10" s="43"/>
      <c r="E10" s="43"/>
      <c r="F10" s="43"/>
      <c r="G10" s="43"/>
      <c r="H10" s="35">
        <f>'Base+Proy Vol'!H10</f>
        <v>9551.2000000000007</v>
      </c>
      <c r="I10" s="35">
        <f>'Base+Proy Vol'!I10</f>
        <v>9687.9266686053943</v>
      </c>
      <c r="J10" s="35">
        <f>'Base+Proy Vol'!J10</f>
        <v>9803.5274197544059</v>
      </c>
      <c r="K10" s="35">
        <f>'Base+Proy Vol'!K10</f>
        <v>9903.6653452352821</v>
      </c>
      <c r="L10" s="35">
        <f>'Base+Proy Vol'!L10</f>
        <v>9991.9932553667604</v>
      </c>
      <c r="M10" s="35">
        <f>'Base+Proy Vol'!M10</f>
        <v>10071.005263391251</v>
      </c>
      <c r="N10" s="35">
        <f>'Base+Proy Vol'!N10</f>
        <v>10142.48031877131</v>
      </c>
      <c r="O10" s="35">
        <f>'Base+Proy Vol'!O10</f>
        <v>10207.731931996645</v>
      </c>
      <c r="P10" s="35">
        <f>'Base+Proy Vol'!P10</f>
        <v>10267.757597413303</v>
      </c>
      <c r="Q10" s="35">
        <f>'Base+Proy Vol'!Q10</f>
        <v>10323.332683145654</v>
      </c>
      <c r="R10" s="35">
        <f>'Base+Proy Vol'!R10</f>
        <v>10375.071850152612</v>
      </c>
      <c r="S10" s="35">
        <f>'Base+Proy Vol'!S10</f>
        <v>10423.470608626527</v>
      </c>
      <c r="V10" s="66"/>
      <c r="W10" s="66"/>
      <c r="X10" s="66"/>
      <c r="Y10" s="66"/>
      <c r="Z10" s="66"/>
      <c r="AA10" s="66"/>
      <c r="AB10" s="66"/>
    </row>
    <row r="11" spans="2:28" x14ac:dyDescent="0.25">
      <c r="B11" s="60" t="s">
        <v>67</v>
      </c>
      <c r="C11" s="41" t="s">
        <v>77</v>
      </c>
      <c r="D11" s="43"/>
      <c r="E11" s="43"/>
      <c r="F11" s="43"/>
      <c r="G11" s="43"/>
      <c r="H11" s="75">
        <f>'Base+Proy Vol'!H11</f>
        <v>28750.038807978293</v>
      </c>
      <c r="I11" s="75">
        <f>'Base+Proy Vol'!I11</f>
        <v>28175.754742484318</v>
      </c>
      <c r="J11" s="75">
        <f>'Base+Proy Vol'!J11</f>
        <v>29486.788668675053</v>
      </c>
      <c r="K11" s="75">
        <f>'Base+Proy Vol'!K11</f>
        <v>29486.788668675053</v>
      </c>
      <c r="L11" s="75">
        <f>'Base+Proy Vol'!L11</f>
        <v>29486.788668675053</v>
      </c>
      <c r="M11" s="75">
        <f>'Base+Proy Vol'!M11</f>
        <v>29486.788668675053</v>
      </c>
      <c r="N11" s="75">
        <f>'Base+Proy Vol'!N11</f>
        <v>29486.788668675053</v>
      </c>
      <c r="O11" s="75">
        <f>'Base+Proy Vol'!O11</f>
        <v>29486.788668675053</v>
      </c>
      <c r="P11" s="75">
        <f>'Base+Proy Vol'!P11</f>
        <v>29486.788668675053</v>
      </c>
      <c r="Q11" s="75">
        <f>'Base+Proy Vol'!Q11</f>
        <v>29486.788668675053</v>
      </c>
      <c r="R11" s="75">
        <f>'Base+Proy Vol'!R11</f>
        <v>29486.788668675053</v>
      </c>
      <c r="S11" s="75">
        <f>'Base+Proy Vol'!S11</f>
        <v>29486.788668675053</v>
      </c>
      <c r="V11" s="66"/>
      <c r="W11" s="66"/>
      <c r="X11" s="52">
        <v>2022</v>
      </c>
      <c r="Y11" s="52">
        <v>2023</v>
      </c>
      <c r="Z11" s="52">
        <v>2024</v>
      </c>
      <c r="AA11" s="52">
        <v>2025</v>
      </c>
      <c r="AB11" s="52">
        <v>2026</v>
      </c>
    </row>
    <row r="12" spans="2:28" x14ac:dyDescent="0.25">
      <c r="B12" s="41" t="s">
        <v>68</v>
      </c>
      <c r="C12" s="41" t="s">
        <v>77</v>
      </c>
      <c r="D12" s="35"/>
      <c r="E12" s="35"/>
      <c r="F12" s="35"/>
      <c r="G12" s="35"/>
      <c r="H12" s="74">
        <f>'Base+Proy Vol'!H12</f>
        <v>43775.785501998209</v>
      </c>
      <c r="I12" s="74">
        <f>'Base+Proy Vol'!I12</f>
        <v>29667.188879565954</v>
      </c>
      <c r="J12" s="74">
        <f>'Base+Proy Vol'!J12</f>
        <v>50944.795528581373</v>
      </c>
      <c r="K12" s="74">
        <f>'Base+Proy Vol'!K12</f>
        <v>52711.809515292887</v>
      </c>
      <c r="L12" s="74">
        <f>'Base+Proy Vol'!L12</f>
        <v>52711.809515292887</v>
      </c>
      <c r="M12" s="74">
        <f>'Base+Proy Vol'!M12</f>
        <v>52711.809515292887</v>
      </c>
      <c r="N12" s="74">
        <f>'Base+Proy Vol'!N12</f>
        <v>52711.809515292887</v>
      </c>
      <c r="O12" s="74">
        <f>'Base+Proy Vol'!O12</f>
        <v>52711.809515292887</v>
      </c>
      <c r="P12" s="74">
        <f>'Base+Proy Vol'!P12</f>
        <v>52711.809515292887</v>
      </c>
      <c r="Q12" s="74">
        <f>'Base+Proy Vol'!Q12</f>
        <v>52711.809515292887</v>
      </c>
      <c r="R12" s="74">
        <f>'Base+Proy Vol'!R12</f>
        <v>52711.809515292887</v>
      </c>
      <c r="S12" s="74">
        <f>'Base+Proy Vol'!S12</f>
        <v>52711.809515292887</v>
      </c>
      <c r="V12" s="66" t="s">
        <v>70</v>
      </c>
      <c r="W12" s="41" t="s">
        <v>77</v>
      </c>
      <c r="X12" s="73">
        <f>K16</f>
        <v>16697.232139204691</v>
      </c>
      <c r="Y12" s="73">
        <f t="shared" ref="Y12:AB12" si="2">L16</f>
        <v>17033.045240654948</v>
      </c>
      <c r="Z12" s="73">
        <f t="shared" si="2"/>
        <v>17329.253388601232</v>
      </c>
      <c r="AA12" s="73">
        <f t="shared" si="2"/>
        <v>17594.220605957693</v>
      </c>
      <c r="AB12" s="73">
        <f t="shared" si="2"/>
        <v>17833.912609843792</v>
      </c>
    </row>
    <row r="13" spans="2:28" x14ac:dyDescent="0.25">
      <c r="B13" s="60" t="s">
        <v>66</v>
      </c>
      <c r="C13" s="41" t="s">
        <v>77</v>
      </c>
      <c r="D13" s="43"/>
      <c r="E13" s="43"/>
      <c r="F13" s="43"/>
      <c r="G13" s="43"/>
      <c r="H13" s="35">
        <f>'Base+Proy Vol'!H13</f>
        <v>0</v>
      </c>
      <c r="I13" s="35">
        <f>'Base+Proy Vol'!I13</f>
        <v>0</v>
      </c>
      <c r="J13" s="35">
        <f>'Base+Proy Vol'!J13</f>
        <v>0</v>
      </c>
      <c r="K13" s="35">
        <f>'Base+Proy Vol'!K13</f>
        <v>0</v>
      </c>
      <c r="L13" s="35">
        <f>'Base+Proy Vol'!L13</f>
        <v>0</v>
      </c>
      <c r="M13" s="35">
        <f>'Base+Proy Vol'!M13</f>
        <v>0</v>
      </c>
      <c r="N13" s="35">
        <f>'Base+Proy Vol'!N13</f>
        <v>0</v>
      </c>
      <c r="O13" s="35">
        <f>'Base+Proy Vol'!O13</f>
        <v>0</v>
      </c>
      <c r="P13" s="35">
        <f>'Base+Proy Vol'!P13</f>
        <v>0</v>
      </c>
      <c r="Q13" s="35">
        <f>'Base+Proy Vol'!Q13</f>
        <v>0</v>
      </c>
      <c r="R13" s="35">
        <f>'Base+Proy Vol'!R13</f>
        <v>0</v>
      </c>
      <c r="S13" s="35">
        <f>'Base+Proy Vol'!S13</f>
        <v>0</v>
      </c>
      <c r="V13" s="66" t="s">
        <v>89</v>
      </c>
      <c r="W13" s="41" t="s">
        <v>77</v>
      </c>
      <c r="X13" s="73">
        <f>K8+K9+K12</f>
        <v>134710.8951962892</v>
      </c>
      <c r="Y13" s="73">
        <f t="shared" ref="Y13:AB13" si="3">L8+L9+L12</f>
        <v>134041.82808273434</v>
      </c>
      <c r="Z13" s="73">
        <f t="shared" si="3"/>
        <v>133473.49147312631</v>
      </c>
      <c r="AA13" s="73">
        <f t="shared" si="3"/>
        <v>132969.22882544372</v>
      </c>
      <c r="AB13" s="73">
        <f t="shared" si="3"/>
        <v>132524.45391705073</v>
      </c>
    </row>
    <row r="14" spans="2:28" x14ac:dyDescent="0.25">
      <c r="B14" s="60" t="s">
        <v>67</v>
      </c>
      <c r="C14" s="41" t="s">
        <v>77</v>
      </c>
      <c r="D14" s="43"/>
      <c r="E14" s="43"/>
      <c r="F14" s="43"/>
      <c r="G14" s="43"/>
      <c r="H14" s="75">
        <f>'Base+Proy Vol'!H14</f>
        <v>43775.785501998209</v>
      </c>
      <c r="I14" s="75">
        <f>'Base+Proy Vol'!I14</f>
        <v>29667.188879565954</v>
      </c>
      <c r="J14" s="75">
        <f>'Base+Proy Vol'!J14</f>
        <v>50944.795528581373</v>
      </c>
      <c r="K14" s="75">
        <f>'Base+Proy Vol'!K14</f>
        <v>52711.809515292887</v>
      </c>
      <c r="L14" s="75">
        <f>'Base+Proy Vol'!L14</f>
        <v>52711.809515292887</v>
      </c>
      <c r="M14" s="75">
        <f>'Base+Proy Vol'!M14</f>
        <v>52711.809515292887</v>
      </c>
      <c r="N14" s="75">
        <f>'Base+Proy Vol'!N14</f>
        <v>52711.809515292887</v>
      </c>
      <c r="O14" s="75">
        <f>'Base+Proy Vol'!O14</f>
        <v>52711.809515292887</v>
      </c>
      <c r="P14" s="75">
        <f>'Base+Proy Vol'!P14</f>
        <v>52711.809515292887</v>
      </c>
      <c r="Q14" s="75">
        <f>'Base+Proy Vol'!Q14</f>
        <v>52711.809515292887</v>
      </c>
      <c r="R14" s="75">
        <f>'Base+Proy Vol'!R14</f>
        <v>52711.809515292887</v>
      </c>
      <c r="S14" s="75">
        <f>'Base+Proy Vol'!S14</f>
        <v>52711.809515292887</v>
      </c>
      <c r="V14" s="66" t="s">
        <v>76</v>
      </c>
      <c r="W14" s="41" t="s">
        <v>77</v>
      </c>
      <c r="X14" s="73">
        <f>K28</f>
        <v>69690.035763699067</v>
      </c>
      <c r="Y14" s="73">
        <f t="shared" ref="Y14:AB14" si="4">L28</f>
        <v>75409.191045109736</v>
      </c>
      <c r="Z14" s="73">
        <f t="shared" si="4"/>
        <v>75511.157344120205</v>
      </c>
      <c r="AA14" s="73">
        <f t="shared" si="4"/>
        <v>75409.191045109736</v>
      </c>
      <c r="AB14" s="73">
        <f t="shared" si="4"/>
        <v>75409.191045109736</v>
      </c>
    </row>
    <row r="15" spans="2:28" x14ac:dyDescent="0.25">
      <c r="B15" s="60" t="s">
        <v>69</v>
      </c>
      <c r="C15" s="41" t="s">
        <v>77</v>
      </c>
      <c r="D15" s="43"/>
      <c r="E15" s="43"/>
      <c r="F15" s="43"/>
      <c r="G15" s="43"/>
      <c r="H15" s="74">
        <f>'Base+Proy Vol'!H15</f>
        <v>0</v>
      </c>
      <c r="I15" s="74">
        <f>'Base+Proy Vol'!I15</f>
        <v>0</v>
      </c>
      <c r="J15" s="74">
        <f>'Base+Proy Vol'!J15</f>
        <v>0</v>
      </c>
      <c r="K15" s="74">
        <f>'Base+Proy Vol'!K15</f>
        <v>0</v>
      </c>
      <c r="L15" s="74">
        <f>'Base+Proy Vol'!L15</f>
        <v>0</v>
      </c>
      <c r="M15" s="74">
        <f>'Base+Proy Vol'!M15</f>
        <v>0</v>
      </c>
      <c r="N15" s="74">
        <f>'Base+Proy Vol'!N15</f>
        <v>0</v>
      </c>
      <c r="O15" s="74">
        <f>'Base+Proy Vol'!O15</f>
        <v>0</v>
      </c>
      <c r="P15" s="74">
        <f>'Base+Proy Vol'!P15</f>
        <v>0</v>
      </c>
      <c r="Q15" s="74">
        <f>'Base+Proy Vol'!Q15</f>
        <v>0</v>
      </c>
      <c r="R15" s="74">
        <f>'Base+Proy Vol'!R15</f>
        <v>0</v>
      </c>
      <c r="S15" s="74">
        <f>'Base+Proy Vol'!S15</f>
        <v>0</v>
      </c>
      <c r="V15" s="66"/>
      <c r="W15" s="66"/>
      <c r="X15" s="66"/>
      <c r="Y15" s="66"/>
      <c r="Z15" s="66"/>
      <c r="AA15" s="66"/>
      <c r="AB15" s="66"/>
    </row>
    <row r="16" spans="2:28" x14ac:dyDescent="0.25">
      <c r="B16" s="41" t="s">
        <v>70</v>
      </c>
      <c r="C16" s="41" t="s">
        <v>77</v>
      </c>
      <c r="D16" s="35"/>
      <c r="E16" s="35"/>
      <c r="F16" s="35"/>
      <c r="G16" s="35"/>
      <c r="H16" s="74">
        <f>'Base+Proy Vol'!H16</f>
        <v>15946.994000000001</v>
      </c>
      <c r="I16" s="74">
        <f>'Base+Proy Vol'!I16</f>
        <v>15851.050704930294</v>
      </c>
      <c r="J16" s="74">
        <f>'Base+Proy Vol'!J16</f>
        <v>16309.564364114392</v>
      </c>
      <c r="K16" s="74">
        <f>'Base+Proy Vol'!K16</f>
        <v>16697.232139204691</v>
      </c>
      <c r="L16" s="74">
        <f>'Base+Proy Vol'!L16</f>
        <v>17033.045240654948</v>
      </c>
      <c r="M16" s="74">
        <f>'Base+Proy Vol'!M16</f>
        <v>17329.253388601232</v>
      </c>
      <c r="N16" s="74">
        <f>'Base+Proy Vol'!N16</f>
        <v>17594.220605957693</v>
      </c>
      <c r="O16" s="74">
        <f>'Base+Proy Vol'!O16</f>
        <v>17833.912609843792</v>
      </c>
      <c r="P16" s="74">
        <f>'Base+Proy Vol'!P16</f>
        <v>18052.734265141789</v>
      </c>
      <c r="Q16" s="74">
        <f>'Base+Proy Vol'!Q16</f>
        <v>18254.030674802623</v>
      </c>
      <c r="R16" s="74">
        <f>'Base+Proy Vol'!R16</f>
        <v>18440.402040232089</v>
      </c>
      <c r="S16" s="74">
        <f>'Base+Proy Vol'!S16</f>
        <v>18613.909630444534</v>
      </c>
      <c r="X16" s="73">
        <f>X5+X8+X12+X13+X14</f>
        <v>235915.81272595347</v>
      </c>
      <c r="Y16" s="73">
        <f t="shared" ref="Y16:AB16" si="5">Y5+Y8+Y12+Y13+Y14</f>
        <v>241493.12492336653</v>
      </c>
      <c r="Z16" s="73">
        <f t="shared" si="5"/>
        <v>241527.78947222818</v>
      </c>
      <c r="AA16" s="73">
        <f t="shared" si="5"/>
        <v>241377.59638197217</v>
      </c>
      <c r="AB16" s="73">
        <f t="shared" si="5"/>
        <v>241368.24291767454</v>
      </c>
    </row>
    <row r="17" spans="2:28" x14ac:dyDescent="0.25">
      <c r="B17" s="41" t="s">
        <v>71</v>
      </c>
      <c r="C17" s="41" t="s">
        <v>77</v>
      </c>
      <c r="D17" s="35"/>
      <c r="E17" s="35"/>
      <c r="F17" s="35"/>
      <c r="G17" s="35"/>
      <c r="H17" s="74">
        <f>'Base+Proy Vol'!H17</f>
        <v>0</v>
      </c>
      <c r="I17" s="74">
        <f>'Base+Proy Vol'!I17</f>
        <v>0</v>
      </c>
      <c r="J17" s="74">
        <f>'Base+Proy Vol'!J17</f>
        <v>0</v>
      </c>
      <c r="K17" s="74">
        <f>'Base+Proy Vol'!K17</f>
        <v>0</v>
      </c>
      <c r="L17" s="74">
        <f>'Base+Proy Vol'!L17</f>
        <v>0</v>
      </c>
      <c r="M17" s="74">
        <f>'Base+Proy Vol'!M17</f>
        <v>0</v>
      </c>
      <c r="N17" s="74">
        <f>'Base+Proy Vol'!N17</f>
        <v>0</v>
      </c>
      <c r="O17" s="74">
        <f>'Base+Proy Vol'!O17</f>
        <v>0</v>
      </c>
      <c r="P17" s="74">
        <f>'Base+Proy Vol'!P17</f>
        <v>0</v>
      </c>
      <c r="Q17" s="74">
        <f>'Base+Proy Vol'!Q17</f>
        <v>0</v>
      </c>
      <c r="R17" s="74">
        <f>'Base+Proy Vol'!R17</f>
        <v>0</v>
      </c>
      <c r="S17" s="74">
        <f>'Base+Proy Vol'!S17</f>
        <v>0</v>
      </c>
      <c r="X17" s="73">
        <f>X16-K31</f>
        <v>0</v>
      </c>
      <c r="Y17" s="73">
        <f t="shared" ref="Y17:AB17" si="6">Y16-L31</f>
        <v>0</v>
      </c>
      <c r="Z17" s="73">
        <f t="shared" si="6"/>
        <v>0</v>
      </c>
      <c r="AA17" s="73">
        <f t="shared" si="6"/>
        <v>0</v>
      </c>
      <c r="AB17" s="73">
        <f t="shared" si="6"/>
        <v>0</v>
      </c>
    </row>
    <row r="18" spans="2:28" x14ac:dyDescent="0.25">
      <c r="B18" s="41" t="s">
        <v>72</v>
      </c>
      <c r="C18" s="41" t="s">
        <v>77</v>
      </c>
      <c r="D18" s="59"/>
      <c r="E18" s="59"/>
      <c r="F18" s="59"/>
      <c r="G18" s="59"/>
      <c r="H18" s="74">
        <f>'Base+Proy Vol'!H18</f>
        <v>0</v>
      </c>
      <c r="I18" s="74">
        <f>'Base+Proy Vol'!I18</f>
        <v>0</v>
      </c>
      <c r="J18" s="74">
        <f>'Base+Proy Vol'!J18</f>
        <v>0</v>
      </c>
      <c r="K18" s="74">
        <f>'Base+Proy Vol'!K18</f>
        <v>0</v>
      </c>
      <c r="L18" s="74">
        <f>'Base+Proy Vol'!L18</f>
        <v>0</v>
      </c>
      <c r="M18" s="74">
        <f>'Base+Proy Vol'!M18</f>
        <v>0</v>
      </c>
      <c r="N18" s="74">
        <f>'Base+Proy Vol'!N18</f>
        <v>0</v>
      </c>
      <c r="O18" s="74">
        <f>'Base+Proy Vol'!O18</f>
        <v>0</v>
      </c>
      <c r="P18" s="74">
        <f>'Base+Proy Vol'!P18</f>
        <v>0</v>
      </c>
      <c r="Q18" s="74">
        <f>'Base+Proy Vol'!Q18</f>
        <v>0</v>
      </c>
      <c r="R18" s="74">
        <f>'Base+Proy Vol'!R18</f>
        <v>0</v>
      </c>
      <c r="S18" s="74">
        <f>'Base+Proy Vol'!S18</f>
        <v>0</v>
      </c>
    </row>
    <row r="19" spans="2:28" x14ac:dyDescent="0.25">
      <c r="B19" s="60" t="s">
        <v>66</v>
      </c>
      <c r="C19" s="41" t="s">
        <v>77</v>
      </c>
      <c r="D19" s="35"/>
      <c r="E19" s="35"/>
      <c r="F19" s="35"/>
      <c r="G19" s="35"/>
      <c r="H19" s="35">
        <f>'Base+Proy Vol'!H19</f>
        <v>0</v>
      </c>
      <c r="I19" s="35">
        <f>'Base+Proy Vol'!I19</f>
        <v>0</v>
      </c>
      <c r="J19" s="35">
        <f>'Base+Proy Vol'!J19</f>
        <v>0</v>
      </c>
      <c r="K19" s="35">
        <f>'Base+Proy Vol'!K19</f>
        <v>0</v>
      </c>
      <c r="L19" s="35">
        <f>'Base+Proy Vol'!L19</f>
        <v>0</v>
      </c>
      <c r="M19" s="35">
        <f>'Base+Proy Vol'!M19</f>
        <v>0</v>
      </c>
      <c r="N19" s="35">
        <f>'Base+Proy Vol'!N19</f>
        <v>0</v>
      </c>
      <c r="O19" s="35">
        <f>'Base+Proy Vol'!O19</f>
        <v>0</v>
      </c>
      <c r="P19" s="35">
        <f>'Base+Proy Vol'!P19</f>
        <v>0</v>
      </c>
      <c r="Q19" s="35">
        <f>'Base+Proy Vol'!Q19</f>
        <v>0</v>
      </c>
      <c r="R19" s="35">
        <f>'Base+Proy Vol'!R19</f>
        <v>0</v>
      </c>
      <c r="S19" s="35">
        <f>'Base+Proy Vol'!S19</f>
        <v>0</v>
      </c>
    </row>
    <row r="20" spans="2:28" x14ac:dyDescent="0.25">
      <c r="B20" s="60" t="s">
        <v>67</v>
      </c>
      <c r="C20" s="41" t="s">
        <v>77</v>
      </c>
      <c r="D20" s="35"/>
      <c r="E20" s="35"/>
      <c r="F20" s="35"/>
      <c r="G20" s="35"/>
      <c r="H20" s="75">
        <f>'Base+Proy Vol'!H20</f>
        <v>0</v>
      </c>
      <c r="I20" s="75">
        <f>'Base+Proy Vol'!I20</f>
        <v>0</v>
      </c>
      <c r="J20" s="75">
        <f>'Base+Proy Vol'!J20</f>
        <v>0</v>
      </c>
      <c r="K20" s="75">
        <f>'Base+Proy Vol'!K20</f>
        <v>0</v>
      </c>
      <c r="L20" s="75">
        <f>'Base+Proy Vol'!L20</f>
        <v>0</v>
      </c>
      <c r="M20" s="75">
        <f>'Base+Proy Vol'!M20</f>
        <v>0</v>
      </c>
      <c r="N20" s="75">
        <f>'Base+Proy Vol'!N20</f>
        <v>0</v>
      </c>
      <c r="O20" s="75">
        <f>'Base+Proy Vol'!O20</f>
        <v>0</v>
      </c>
      <c r="P20" s="75">
        <f>'Base+Proy Vol'!P20</f>
        <v>0</v>
      </c>
      <c r="Q20" s="75">
        <f>'Base+Proy Vol'!Q20</f>
        <v>0</v>
      </c>
      <c r="R20" s="75">
        <f>'Base+Proy Vol'!R20</f>
        <v>0</v>
      </c>
      <c r="S20" s="75">
        <f>'Base+Proy Vol'!S20</f>
        <v>0</v>
      </c>
    </row>
    <row r="21" spans="2:28" x14ac:dyDescent="0.25">
      <c r="B21" s="41" t="s">
        <v>73</v>
      </c>
      <c r="C21" s="41" t="s">
        <v>77</v>
      </c>
      <c r="D21" s="35"/>
      <c r="E21" s="35"/>
      <c r="F21" s="35"/>
      <c r="G21" s="35"/>
      <c r="H21" s="74">
        <f>'Base+Proy Vol'!H21</f>
        <v>0</v>
      </c>
      <c r="I21" s="74">
        <f>'Base+Proy Vol'!I21</f>
        <v>0</v>
      </c>
      <c r="J21" s="74">
        <f>'Base+Proy Vol'!J21</f>
        <v>0</v>
      </c>
      <c r="K21" s="74">
        <f>'Base+Proy Vol'!K21</f>
        <v>0</v>
      </c>
      <c r="L21" s="74">
        <f>'Base+Proy Vol'!L21</f>
        <v>0</v>
      </c>
      <c r="M21" s="74">
        <f>'Base+Proy Vol'!M21</f>
        <v>0</v>
      </c>
      <c r="N21" s="74">
        <f>'Base+Proy Vol'!N21</f>
        <v>0</v>
      </c>
      <c r="O21" s="74">
        <f>'Base+Proy Vol'!O21</f>
        <v>0</v>
      </c>
      <c r="P21" s="74">
        <f>'Base+Proy Vol'!P21</f>
        <v>0</v>
      </c>
      <c r="Q21" s="74">
        <f>'Base+Proy Vol'!Q21</f>
        <v>0</v>
      </c>
      <c r="R21" s="74">
        <f>'Base+Proy Vol'!R21</f>
        <v>0</v>
      </c>
      <c r="S21" s="74">
        <f>'Base+Proy Vol'!S21</f>
        <v>0</v>
      </c>
    </row>
    <row r="22" spans="2:28" x14ac:dyDescent="0.25">
      <c r="B22" s="60" t="s">
        <v>66</v>
      </c>
      <c r="C22" s="41" t="s">
        <v>77</v>
      </c>
      <c r="D22" s="35"/>
      <c r="E22" s="35"/>
      <c r="F22" s="35"/>
      <c r="G22" s="35"/>
      <c r="H22" s="35">
        <f>'Base+Proy Vol'!H22</f>
        <v>0</v>
      </c>
      <c r="I22" s="35">
        <f>'Base+Proy Vol'!I22</f>
        <v>0</v>
      </c>
      <c r="J22" s="35">
        <f>'Base+Proy Vol'!J22</f>
        <v>0</v>
      </c>
      <c r="K22" s="35">
        <f>'Base+Proy Vol'!K22</f>
        <v>0</v>
      </c>
      <c r="L22" s="35">
        <f>'Base+Proy Vol'!L22</f>
        <v>0</v>
      </c>
      <c r="M22" s="35">
        <f>'Base+Proy Vol'!M22</f>
        <v>0</v>
      </c>
      <c r="N22" s="35">
        <f>'Base+Proy Vol'!N22</f>
        <v>0</v>
      </c>
      <c r="O22" s="35">
        <f>'Base+Proy Vol'!O22</f>
        <v>0</v>
      </c>
      <c r="P22" s="35">
        <f>'Base+Proy Vol'!P22</f>
        <v>0</v>
      </c>
      <c r="Q22" s="35">
        <f>'Base+Proy Vol'!Q22</f>
        <v>0</v>
      </c>
      <c r="R22" s="35">
        <f>'Base+Proy Vol'!R22</f>
        <v>0</v>
      </c>
      <c r="S22" s="35">
        <f>'Base+Proy Vol'!S22</f>
        <v>0</v>
      </c>
    </row>
    <row r="23" spans="2:28" x14ac:dyDescent="0.25">
      <c r="B23" s="60" t="s">
        <v>67</v>
      </c>
      <c r="C23" s="41" t="s">
        <v>77</v>
      </c>
      <c r="D23" s="35"/>
      <c r="E23" s="35"/>
      <c r="F23" s="35"/>
      <c r="G23" s="35"/>
      <c r="H23" s="75">
        <f>'Base+Proy Vol'!H23</f>
        <v>0</v>
      </c>
      <c r="I23" s="75">
        <f>'Base+Proy Vol'!I23</f>
        <v>0</v>
      </c>
      <c r="J23" s="75">
        <f>'Base+Proy Vol'!J23</f>
        <v>0</v>
      </c>
      <c r="K23" s="75">
        <f>'Base+Proy Vol'!K23</f>
        <v>0</v>
      </c>
      <c r="L23" s="75">
        <f>'Base+Proy Vol'!L23</f>
        <v>0</v>
      </c>
      <c r="M23" s="75">
        <f>'Base+Proy Vol'!M23</f>
        <v>0</v>
      </c>
      <c r="N23" s="75">
        <f>'Base+Proy Vol'!N23</f>
        <v>0</v>
      </c>
      <c r="O23" s="75">
        <f>'Base+Proy Vol'!O23</f>
        <v>0</v>
      </c>
      <c r="P23" s="75">
        <f>'Base+Proy Vol'!P23</f>
        <v>0</v>
      </c>
      <c r="Q23" s="75">
        <f>'Base+Proy Vol'!Q23</f>
        <v>0</v>
      </c>
      <c r="R23" s="75">
        <f>'Base+Proy Vol'!R23</f>
        <v>0</v>
      </c>
      <c r="S23" s="75">
        <f>'Base+Proy Vol'!S23</f>
        <v>0</v>
      </c>
    </row>
    <row r="24" spans="2:28" x14ac:dyDescent="0.25">
      <c r="B24" s="41" t="s">
        <v>74</v>
      </c>
      <c r="C24" s="41" t="s">
        <v>77</v>
      </c>
      <c r="D24" s="35"/>
      <c r="E24" s="35"/>
      <c r="F24" s="35"/>
      <c r="G24" s="35"/>
      <c r="H24" s="74">
        <f>'Base+Proy Vol'!H24</f>
        <v>0</v>
      </c>
      <c r="I24" s="74">
        <f>'Base+Proy Vol'!I24</f>
        <v>0</v>
      </c>
      <c r="J24" s="74">
        <f>'Base+Proy Vol'!J24</f>
        <v>0</v>
      </c>
      <c r="K24" s="74">
        <f>'Base+Proy Vol'!K24</f>
        <v>0</v>
      </c>
      <c r="L24" s="74">
        <f>'Base+Proy Vol'!L24</f>
        <v>0</v>
      </c>
      <c r="M24" s="74">
        <f>'Base+Proy Vol'!M24</f>
        <v>0</v>
      </c>
      <c r="N24" s="74">
        <f>'Base+Proy Vol'!N24</f>
        <v>0</v>
      </c>
      <c r="O24" s="74">
        <f>'Base+Proy Vol'!O24</f>
        <v>0</v>
      </c>
      <c r="P24" s="74">
        <f>'Base+Proy Vol'!P24</f>
        <v>0</v>
      </c>
      <c r="Q24" s="74">
        <f>'Base+Proy Vol'!Q24</f>
        <v>0</v>
      </c>
      <c r="R24" s="74">
        <f>'Base+Proy Vol'!R24</f>
        <v>0</v>
      </c>
      <c r="S24" s="74">
        <f>'Base+Proy Vol'!S24</f>
        <v>0</v>
      </c>
    </row>
    <row r="25" spans="2:28" x14ac:dyDescent="0.25">
      <c r="B25" s="60" t="s">
        <v>66</v>
      </c>
      <c r="C25" s="41" t="s">
        <v>77</v>
      </c>
      <c r="D25" s="35"/>
      <c r="E25" s="35"/>
      <c r="F25" s="35"/>
      <c r="G25" s="35"/>
      <c r="H25" s="35">
        <f>'Base+Proy Vol'!H25</f>
        <v>0</v>
      </c>
      <c r="I25" s="35">
        <f>'Base+Proy Vol'!I25</f>
        <v>0</v>
      </c>
      <c r="J25" s="35">
        <f>'Base+Proy Vol'!J25</f>
        <v>0</v>
      </c>
      <c r="K25" s="35">
        <f>'Base+Proy Vol'!K25</f>
        <v>0</v>
      </c>
      <c r="L25" s="35">
        <f>'Base+Proy Vol'!L25</f>
        <v>0</v>
      </c>
      <c r="M25" s="35">
        <f>'Base+Proy Vol'!M25</f>
        <v>0</v>
      </c>
      <c r="N25" s="35">
        <f>'Base+Proy Vol'!N25</f>
        <v>0</v>
      </c>
      <c r="O25" s="35">
        <f>'Base+Proy Vol'!O25</f>
        <v>0</v>
      </c>
      <c r="P25" s="35">
        <f>'Base+Proy Vol'!P25</f>
        <v>0</v>
      </c>
      <c r="Q25" s="35">
        <f>'Base+Proy Vol'!Q25</f>
        <v>0</v>
      </c>
      <c r="R25" s="35">
        <f>'Base+Proy Vol'!R25</f>
        <v>0</v>
      </c>
      <c r="S25" s="35">
        <f>'Base+Proy Vol'!S25</f>
        <v>0</v>
      </c>
    </row>
    <row r="26" spans="2:28" x14ac:dyDescent="0.25">
      <c r="B26" s="60" t="s">
        <v>67</v>
      </c>
      <c r="C26" s="41" t="s">
        <v>77</v>
      </c>
      <c r="D26" s="35"/>
      <c r="E26" s="35"/>
      <c r="F26" s="35"/>
      <c r="G26" s="35"/>
      <c r="H26" s="75">
        <f>'Base+Proy Vol'!H26</f>
        <v>0</v>
      </c>
      <c r="I26" s="75">
        <f>'Base+Proy Vol'!I26</f>
        <v>0</v>
      </c>
      <c r="J26" s="75">
        <f>'Base+Proy Vol'!J26</f>
        <v>0</v>
      </c>
      <c r="K26" s="75">
        <f>'Base+Proy Vol'!K26</f>
        <v>0</v>
      </c>
      <c r="L26" s="75">
        <f>'Base+Proy Vol'!L26</f>
        <v>0</v>
      </c>
      <c r="M26" s="75">
        <f>'Base+Proy Vol'!M26</f>
        <v>0</v>
      </c>
      <c r="N26" s="75">
        <f>'Base+Proy Vol'!N26</f>
        <v>0</v>
      </c>
      <c r="O26" s="75">
        <f>'Base+Proy Vol'!O26</f>
        <v>0</v>
      </c>
      <c r="P26" s="75">
        <f>'Base+Proy Vol'!P26</f>
        <v>0</v>
      </c>
      <c r="Q26" s="75">
        <f>'Base+Proy Vol'!Q26</f>
        <v>0</v>
      </c>
      <c r="R26" s="75">
        <f>'Base+Proy Vol'!R26</f>
        <v>0</v>
      </c>
      <c r="S26" s="75">
        <f>'Base+Proy Vol'!S26</f>
        <v>0</v>
      </c>
    </row>
    <row r="27" spans="2:28" x14ac:dyDescent="0.25">
      <c r="B27" s="41" t="s">
        <v>75</v>
      </c>
      <c r="C27" s="41" t="s">
        <v>77</v>
      </c>
      <c r="D27" s="35"/>
      <c r="E27" s="35"/>
      <c r="F27" s="35"/>
      <c r="G27" s="35"/>
      <c r="H27" s="74">
        <f>'Base+Proy Vol'!H27</f>
        <v>0</v>
      </c>
      <c r="I27" s="74">
        <f>'Base+Proy Vol'!I27</f>
        <v>0</v>
      </c>
      <c r="J27" s="74">
        <f>'Base+Proy Vol'!J27</f>
        <v>0</v>
      </c>
      <c r="K27" s="74">
        <f>'Base+Proy Vol'!K27</f>
        <v>0</v>
      </c>
      <c r="L27" s="74">
        <f>'Base+Proy Vol'!L27</f>
        <v>0</v>
      </c>
      <c r="M27" s="74">
        <f>'Base+Proy Vol'!M27</f>
        <v>0</v>
      </c>
      <c r="N27" s="74">
        <f>'Base+Proy Vol'!N27</f>
        <v>0</v>
      </c>
      <c r="O27" s="74">
        <f>'Base+Proy Vol'!O27</f>
        <v>0</v>
      </c>
      <c r="P27" s="74">
        <f>'Base+Proy Vol'!P27</f>
        <v>0</v>
      </c>
      <c r="Q27" s="74">
        <f>'Base+Proy Vol'!Q27</f>
        <v>0</v>
      </c>
      <c r="R27" s="74">
        <f>'Base+Proy Vol'!R27</f>
        <v>0</v>
      </c>
      <c r="S27" s="74">
        <f>'Base+Proy Vol'!S27</f>
        <v>0</v>
      </c>
    </row>
    <row r="28" spans="2:28" x14ac:dyDescent="0.25">
      <c r="B28" s="41" t="s">
        <v>76</v>
      </c>
      <c r="C28" s="41" t="s">
        <v>77</v>
      </c>
      <c r="D28" s="35"/>
      <c r="E28" s="35"/>
      <c r="F28" s="35"/>
      <c r="G28" s="35"/>
      <c r="H28" s="74">
        <f>'Base+Proy Vol'!H28</f>
        <v>89104.997479586265</v>
      </c>
      <c r="I28" s="74">
        <f>'Base+Proy Vol'!I28</f>
        <v>62335.309518119124</v>
      </c>
      <c r="J28" s="74">
        <f>'Base+Proy Vol'!J28</f>
        <v>66490.944067572476</v>
      </c>
      <c r="K28" s="74">
        <f>'Base+Proy Vol'!K28</f>
        <v>69690.035763699067</v>
      </c>
      <c r="L28" s="74">
        <f>'Base+Proy Vol'!L28</f>
        <v>75409.191045109736</v>
      </c>
      <c r="M28" s="74">
        <f>'Base+Proy Vol'!M28</f>
        <v>75511.157344120205</v>
      </c>
      <c r="N28" s="74">
        <f>'Base+Proy Vol'!N28</f>
        <v>75409.191045109736</v>
      </c>
      <c r="O28" s="74">
        <f>'Base+Proy Vol'!O28</f>
        <v>75409.191045109736</v>
      </c>
      <c r="P28" s="74">
        <f>'Base+Proy Vol'!P28</f>
        <v>75409.191045109736</v>
      </c>
      <c r="Q28" s="74">
        <f>'Base+Proy Vol'!Q28</f>
        <v>75409.191045109736</v>
      </c>
      <c r="R28" s="74">
        <f>'Base+Proy Vol'!R28</f>
        <v>75409.191045109736</v>
      </c>
      <c r="S28" s="74">
        <f>'Base+Proy Vol'!S28</f>
        <v>75409.191045109736</v>
      </c>
    </row>
    <row r="29" spans="2:28" x14ac:dyDescent="0.25">
      <c r="B29" s="60" t="s">
        <v>66</v>
      </c>
      <c r="C29" s="41" t="s">
        <v>77</v>
      </c>
      <c r="D29" s="43"/>
      <c r="E29" s="43"/>
      <c r="F29" s="43"/>
      <c r="G29" s="43"/>
      <c r="H29" s="35">
        <f>'Base+Proy Vol'!H29</f>
        <v>3706.0880000000002</v>
      </c>
      <c r="I29" s="35">
        <f>'Base+Proy Vol'!I29</f>
        <v>4796.2727370109933</v>
      </c>
      <c r="J29" s="35">
        <f>'Base+Proy Vol'!J29</f>
        <v>9186.1056478782302</v>
      </c>
      <c r="K29" s="35">
        <f>'Base+Proy Vol'!K29</f>
        <v>12094.154738365613</v>
      </c>
      <c r="L29" s="35">
        <f>'Base+Proy Vol'!L29</f>
        <v>13663.04058330207</v>
      </c>
      <c r="M29" s="35">
        <f>'Base+Proy Vol'!M29</f>
        <v>13691.357427265217</v>
      </c>
      <c r="N29" s="35">
        <f>'Base+Proy Vol'!N29</f>
        <v>13663.04058330207</v>
      </c>
      <c r="O29" s="35">
        <f>'Base+Proy Vol'!O29</f>
        <v>13663.04058330207</v>
      </c>
      <c r="P29" s="35">
        <f>'Base+Proy Vol'!P29</f>
        <v>13663.04058330207</v>
      </c>
      <c r="Q29" s="35">
        <f>'Base+Proy Vol'!Q29</f>
        <v>13663.04058330207</v>
      </c>
      <c r="R29" s="35">
        <f>'Base+Proy Vol'!R29</f>
        <v>13663.04058330207</v>
      </c>
      <c r="S29" s="35">
        <f>'Base+Proy Vol'!S29</f>
        <v>13663.04058330207</v>
      </c>
    </row>
    <row r="30" spans="2:28" x14ac:dyDescent="0.25">
      <c r="B30" s="60" t="s">
        <v>67</v>
      </c>
      <c r="C30" s="41" t="s">
        <v>77</v>
      </c>
      <c r="D30" s="43"/>
      <c r="E30" s="43"/>
      <c r="F30" s="43"/>
      <c r="G30" s="43"/>
      <c r="H30" s="75">
        <f>'Base+Proy Vol'!H30</f>
        <v>85398.909479586262</v>
      </c>
      <c r="I30" s="75">
        <f>'Base+Proy Vol'!I30</f>
        <v>57539.036781108131</v>
      </c>
      <c r="J30" s="75">
        <f>'Base+Proy Vol'!J30</f>
        <v>57304.83841969425</v>
      </c>
      <c r="K30" s="75">
        <f>'Base+Proy Vol'!K30</f>
        <v>57595.881025333452</v>
      </c>
      <c r="L30" s="75">
        <f>'Base+Proy Vol'!L30</f>
        <v>61746.150461807672</v>
      </c>
      <c r="M30" s="75">
        <f>'Base+Proy Vol'!M30</f>
        <v>61819.799916854994</v>
      </c>
      <c r="N30" s="75">
        <f>'Base+Proy Vol'!N30</f>
        <v>61746.150461807672</v>
      </c>
      <c r="O30" s="75">
        <f>'Base+Proy Vol'!O30</f>
        <v>61746.150461807672</v>
      </c>
      <c r="P30" s="75">
        <f>'Base+Proy Vol'!P30</f>
        <v>61746.150461807672</v>
      </c>
      <c r="Q30" s="75">
        <f>'Base+Proy Vol'!Q30</f>
        <v>61746.150461807672</v>
      </c>
      <c r="R30" s="75">
        <f>'Base+Proy Vol'!R30</f>
        <v>61746.150461807672</v>
      </c>
      <c r="S30" s="75">
        <f>'Base+Proy Vol'!S30</f>
        <v>61746.150461807672</v>
      </c>
    </row>
    <row r="31" spans="2:28" x14ac:dyDescent="0.25">
      <c r="B31" s="48" t="s">
        <v>11</v>
      </c>
      <c r="C31" s="46" t="s">
        <v>77</v>
      </c>
      <c r="D31" s="56">
        <v>0</v>
      </c>
      <c r="E31" s="56">
        <v>0</v>
      </c>
      <c r="F31" s="56">
        <v>0</v>
      </c>
      <c r="G31" s="56">
        <v>0</v>
      </c>
      <c r="H31" s="56">
        <f>H4+H7+H8+H9+H12+H15+H16+H17+H18+H21+H24+H27+H28</f>
        <v>242415.56551382225</v>
      </c>
      <c r="I31" s="56">
        <f t="shared" ref="I31:S31" si="7">I4+I7+I8+I9+I12+I15+I16+I17+I18+I21+I24+I27+I28</f>
        <v>201826.494749526</v>
      </c>
      <c r="J31" s="56">
        <f t="shared" si="7"/>
        <v>230440.55832882095</v>
      </c>
      <c r="K31" s="56">
        <f t="shared" si="7"/>
        <v>235915.81272595347</v>
      </c>
      <c r="L31" s="56">
        <f t="shared" si="7"/>
        <v>241493.12492336656</v>
      </c>
      <c r="M31" s="56">
        <f t="shared" si="7"/>
        <v>241527.78947222818</v>
      </c>
      <c r="N31" s="56">
        <f t="shared" si="7"/>
        <v>241377.59638197219</v>
      </c>
      <c r="O31" s="56">
        <f t="shared" si="7"/>
        <v>241368.24291767454</v>
      </c>
      <c r="P31" s="56">
        <f t="shared" si="7"/>
        <v>241316.62133995228</v>
      </c>
      <c r="Q31" s="56">
        <f t="shared" si="7"/>
        <v>241221.76561796499</v>
      </c>
      <c r="R31" s="56">
        <f t="shared" si="7"/>
        <v>241124.58345101858</v>
      </c>
      <c r="S31" s="56">
        <f t="shared" si="7"/>
        <v>241040.69022419825</v>
      </c>
    </row>
    <row r="33" spans="2:19" x14ac:dyDescent="0.25">
      <c r="B33" t="s">
        <v>104</v>
      </c>
    </row>
    <row r="34" spans="2:19" x14ac:dyDescent="0.25">
      <c r="B34" s="38" t="s">
        <v>53</v>
      </c>
      <c r="C34" s="38" t="s">
        <v>61</v>
      </c>
      <c r="D34" s="50">
        <v>2015</v>
      </c>
      <c r="E34" s="50">
        <v>2016</v>
      </c>
      <c r="F34" s="50">
        <v>2017</v>
      </c>
      <c r="G34" s="50">
        <v>2018</v>
      </c>
      <c r="H34" s="50">
        <v>2019</v>
      </c>
      <c r="I34" s="52">
        <v>2020</v>
      </c>
      <c r="J34" s="52">
        <v>2021</v>
      </c>
      <c r="K34" s="52">
        <v>2022</v>
      </c>
      <c r="L34" s="52">
        <v>2023</v>
      </c>
      <c r="M34" s="52">
        <v>2024</v>
      </c>
      <c r="N34" s="52">
        <v>2025</v>
      </c>
      <c r="O34" s="52">
        <v>2026</v>
      </c>
      <c r="P34" s="52">
        <v>2027</v>
      </c>
      <c r="Q34" s="52">
        <v>2028</v>
      </c>
      <c r="R34" s="52">
        <v>2029</v>
      </c>
      <c r="S34" s="52">
        <v>2030</v>
      </c>
    </row>
    <row r="35" spans="2:19" x14ac:dyDescent="0.25">
      <c r="B35" s="41" t="s">
        <v>62</v>
      </c>
      <c r="C35" s="41" t="s">
        <v>77</v>
      </c>
      <c r="D35" s="35"/>
      <c r="E35" s="35"/>
      <c r="F35" s="35"/>
      <c r="G35" s="35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</row>
    <row r="36" spans="2:19" x14ac:dyDescent="0.25">
      <c r="B36" s="41" t="s">
        <v>40</v>
      </c>
      <c r="C36" s="41" t="s">
        <v>77</v>
      </c>
      <c r="D36" s="59"/>
      <c r="E36" s="59"/>
      <c r="F36" s="59"/>
      <c r="G36" s="59"/>
      <c r="H36" s="35"/>
      <c r="I36" s="35"/>
      <c r="J36" s="35"/>
      <c r="K36" s="35">
        <f>'Base+Proy Vol'!K45</f>
        <v>241.4489709376208</v>
      </c>
      <c r="L36" s="35">
        <f>'Base+Proy Vol'!L45</f>
        <v>679.51215972422824</v>
      </c>
      <c r="M36" s="35">
        <f>'Base+Proy Vol'!M45</f>
        <v>1083.9785825394817</v>
      </c>
      <c r="N36" s="35">
        <f>'Base+Proy Vol'!N45</f>
        <v>1502.7310800942987</v>
      </c>
      <c r="O36" s="35">
        <f>'Base+Proy Vol'!O45</f>
        <v>1917.1707024137393</v>
      </c>
      <c r="P36" s="35">
        <f>'Base+Proy Vol'!P45</f>
        <v>1917.1707024137393</v>
      </c>
      <c r="Q36" s="35">
        <f>'Base+Proy Vol'!Q45</f>
        <v>1917.1707024137393</v>
      </c>
      <c r="R36" s="35">
        <f>'Base+Proy Vol'!R45</f>
        <v>1917.1707024137393</v>
      </c>
      <c r="S36" s="35">
        <f>'Base+Proy Vol'!S45</f>
        <v>1917.1707024137393</v>
      </c>
    </row>
    <row r="37" spans="2:19" x14ac:dyDescent="0.25">
      <c r="B37" s="41" t="s">
        <v>41</v>
      </c>
      <c r="C37" s="41" t="s">
        <v>77</v>
      </c>
      <c r="D37" s="59"/>
      <c r="E37" s="59"/>
      <c r="F37" s="59"/>
      <c r="G37" s="59"/>
      <c r="H37" s="35"/>
      <c r="I37" s="35"/>
      <c r="J37" s="35"/>
      <c r="K37" s="35">
        <f>'Base+Proy Vol'!K46</f>
        <v>18.86992620810922</v>
      </c>
      <c r="L37" s="35">
        <f>'Base+Proy Vol'!L46</f>
        <v>46.94439712236273</v>
      </c>
      <c r="M37" s="35">
        <f>'Base+Proy Vol'!M46</f>
        <v>69.050665643636364</v>
      </c>
      <c r="N37" s="35">
        <f>'Base+Proy Vol'!N46</f>
        <v>86.669871010793059</v>
      </c>
      <c r="O37" s="35">
        <f>'Base+Proy Vol'!O46</f>
        <v>94.217841494036747</v>
      </c>
      <c r="P37" s="35">
        <f>'Base+Proy Vol'!P46</f>
        <v>94.217841494036747</v>
      </c>
      <c r="Q37" s="35">
        <f>'Base+Proy Vol'!Q46</f>
        <v>94.217841494036747</v>
      </c>
      <c r="R37" s="35">
        <f>'Base+Proy Vol'!R46</f>
        <v>94.217841494036747</v>
      </c>
      <c r="S37" s="35">
        <f>'Base+Proy Vol'!S46</f>
        <v>94.217841494036747</v>
      </c>
    </row>
    <row r="38" spans="2:19" x14ac:dyDescent="0.25">
      <c r="B38" s="41" t="s">
        <v>63</v>
      </c>
      <c r="C38" s="41" t="s">
        <v>77</v>
      </c>
      <c r="D38" s="35"/>
      <c r="E38" s="35"/>
      <c r="F38" s="35"/>
      <c r="G38" s="35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</row>
    <row r="39" spans="2:19" x14ac:dyDescent="0.25">
      <c r="B39" s="41" t="s">
        <v>64</v>
      </c>
      <c r="C39" s="41" t="s">
        <v>77</v>
      </c>
      <c r="D39" s="35"/>
      <c r="E39" s="35"/>
      <c r="F39" s="35"/>
      <c r="G39" s="35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</row>
    <row r="40" spans="2:19" x14ac:dyDescent="0.25">
      <c r="B40" s="41" t="s">
        <v>65</v>
      </c>
      <c r="C40" s="41" t="s">
        <v>77</v>
      </c>
      <c r="D40" s="35"/>
      <c r="E40" s="35"/>
      <c r="F40" s="35"/>
      <c r="G40" s="35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</row>
    <row r="41" spans="2:19" x14ac:dyDescent="0.25">
      <c r="B41" s="60" t="s">
        <v>66</v>
      </c>
      <c r="C41" s="41" t="s">
        <v>77</v>
      </c>
      <c r="D41" s="43"/>
      <c r="E41" s="43"/>
      <c r="F41" s="43"/>
      <c r="G41" s="43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</row>
    <row r="42" spans="2:19" x14ac:dyDescent="0.25">
      <c r="B42" s="60" t="s">
        <v>67</v>
      </c>
      <c r="C42" s="41" t="s">
        <v>77</v>
      </c>
      <c r="D42" s="43"/>
      <c r="E42" s="43"/>
      <c r="F42" s="43"/>
      <c r="G42" s="43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</row>
    <row r="43" spans="2:19" x14ac:dyDescent="0.25">
      <c r="B43" s="41" t="s">
        <v>68</v>
      </c>
      <c r="C43" s="41" t="s">
        <v>77</v>
      </c>
      <c r="D43" s="35"/>
      <c r="E43" s="35"/>
      <c r="F43" s="35"/>
      <c r="G43" s="35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</row>
    <row r="44" spans="2:19" x14ac:dyDescent="0.25">
      <c r="B44" s="60" t="s">
        <v>66</v>
      </c>
      <c r="C44" s="41" t="s">
        <v>77</v>
      </c>
      <c r="D44" s="43"/>
      <c r="E44" s="43"/>
      <c r="F44" s="43"/>
      <c r="G44" s="43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pans="2:19" x14ac:dyDescent="0.25">
      <c r="B45" s="60" t="s">
        <v>67</v>
      </c>
      <c r="C45" s="41" t="s">
        <v>77</v>
      </c>
      <c r="D45" s="43"/>
      <c r="E45" s="43"/>
      <c r="F45" s="43"/>
      <c r="G45" s="43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</row>
    <row r="46" spans="2:19" x14ac:dyDescent="0.25">
      <c r="B46" s="60" t="s">
        <v>69</v>
      </c>
      <c r="C46" s="41" t="s">
        <v>77</v>
      </c>
      <c r="D46" s="43"/>
      <c r="E46" s="43"/>
      <c r="F46" s="43"/>
      <c r="G46" s="43"/>
      <c r="H46" s="74"/>
      <c r="I46" s="74"/>
      <c r="J46" s="74"/>
      <c r="K46" s="74">
        <f>'Base+Proy Vol'!K47</f>
        <v>0.72</v>
      </c>
      <c r="L46" s="74">
        <f>'Base+Proy Vol'!L47</f>
        <v>3.06</v>
      </c>
      <c r="M46" s="74">
        <f>'Base+Proy Vol'!M47</f>
        <v>5.22</v>
      </c>
      <c r="N46" s="74">
        <f>'Base+Proy Vol'!N47</f>
        <v>5.94</v>
      </c>
      <c r="O46" s="74">
        <f>'Base+Proy Vol'!O47</f>
        <v>6.39</v>
      </c>
      <c r="P46" s="74">
        <f>'Base+Proy Vol'!P47</f>
        <v>6.39</v>
      </c>
      <c r="Q46" s="74">
        <f>'Base+Proy Vol'!Q47</f>
        <v>6.39</v>
      </c>
      <c r="R46" s="74">
        <f>'Base+Proy Vol'!R47</f>
        <v>6.39</v>
      </c>
      <c r="S46" s="74">
        <f>'Base+Proy Vol'!S47</f>
        <v>6.39</v>
      </c>
    </row>
    <row r="47" spans="2:19" x14ac:dyDescent="0.25">
      <c r="B47" s="41" t="s">
        <v>70</v>
      </c>
      <c r="C47" s="41" t="s">
        <v>77</v>
      </c>
      <c r="D47" s="35"/>
      <c r="E47" s="35"/>
      <c r="F47" s="35"/>
      <c r="G47" s="35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</row>
    <row r="48" spans="2:19" x14ac:dyDescent="0.25">
      <c r="B48" s="41" t="s">
        <v>71</v>
      </c>
      <c r="C48" s="41" t="s">
        <v>77</v>
      </c>
      <c r="D48" s="35"/>
      <c r="E48" s="35"/>
      <c r="F48" s="35"/>
      <c r="G48" s="35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</row>
    <row r="49" spans="2:19" x14ac:dyDescent="0.25">
      <c r="B49" s="41" t="s">
        <v>72</v>
      </c>
      <c r="C49" s="41" t="s">
        <v>77</v>
      </c>
      <c r="D49" s="59"/>
      <c r="E49" s="59"/>
      <c r="F49" s="59"/>
      <c r="G49" s="59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</row>
    <row r="50" spans="2:19" x14ac:dyDescent="0.25">
      <c r="B50" s="60" t="s">
        <v>66</v>
      </c>
      <c r="C50" s="41" t="s">
        <v>77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</row>
    <row r="51" spans="2:19" x14ac:dyDescent="0.25">
      <c r="B51" s="60" t="s">
        <v>67</v>
      </c>
      <c r="C51" s="41" t="s">
        <v>77</v>
      </c>
      <c r="D51" s="35"/>
      <c r="E51" s="35"/>
      <c r="F51" s="35"/>
      <c r="G51" s="3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</row>
    <row r="52" spans="2:19" x14ac:dyDescent="0.25">
      <c r="B52" s="41" t="s">
        <v>73</v>
      </c>
      <c r="C52" s="41" t="s">
        <v>77</v>
      </c>
      <c r="D52" s="35"/>
      <c r="E52" s="35"/>
      <c r="F52" s="35"/>
      <c r="G52" s="35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</row>
    <row r="53" spans="2:19" x14ac:dyDescent="0.25">
      <c r="B53" s="60" t="s">
        <v>66</v>
      </c>
      <c r="C53" s="41" t="s">
        <v>77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</row>
    <row r="54" spans="2:19" x14ac:dyDescent="0.25">
      <c r="B54" s="60" t="s">
        <v>67</v>
      </c>
      <c r="C54" s="41" t="s">
        <v>77</v>
      </c>
      <c r="D54" s="35"/>
      <c r="E54" s="35"/>
      <c r="F54" s="35"/>
      <c r="G54" s="3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</row>
    <row r="55" spans="2:19" x14ac:dyDescent="0.25">
      <c r="B55" s="41" t="s">
        <v>74</v>
      </c>
      <c r="C55" s="41" t="s">
        <v>77</v>
      </c>
      <c r="D55" s="35"/>
      <c r="E55" s="35"/>
      <c r="F55" s="35"/>
      <c r="G55" s="35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</row>
    <row r="56" spans="2:19" x14ac:dyDescent="0.25">
      <c r="B56" s="60" t="s">
        <v>66</v>
      </c>
      <c r="C56" s="41" t="s">
        <v>77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</row>
    <row r="57" spans="2:19" x14ac:dyDescent="0.25">
      <c r="B57" s="60" t="s">
        <v>67</v>
      </c>
      <c r="C57" s="41" t="s">
        <v>77</v>
      </c>
      <c r="D57" s="35"/>
      <c r="E57" s="35"/>
      <c r="F57" s="35"/>
      <c r="G57" s="3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</row>
    <row r="58" spans="2:19" x14ac:dyDescent="0.25">
      <c r="B58" s="41" t="s">
        <v>75</v>
      </c>
      <c r="C58" s="41" t="s">
        <v>77</v>
      </c>
      <c r="D58" s="35"/>
      <c r="E58" s="35"/>
      <c r="F58" s="35"/>
      <c r="G58" s="35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</row>
    <row r="59" spans="2:19" x14ac:dyDescent="0.25">
      <c r="B59" s="41" t="s">
        <v>76</v>
      </c>
      <c r="C59" s="41" t="s">
        <v>77</v>
      </c>
      <c r="D59" s="35"/>
      <c r="E59" s="35"/>
      <c r="F59" s="35"/>
      <c r="G59" s="35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</row>
    <row r="60" spans="2:19" x14ac:dyDescent="0.25">
      <c r="B60" s="60" t="s">
        <v>66</v>
      </c>
      <c r="C60" s="41" t="s">
        <v>77</v>
      </c>
      <c r="D60" s="43"/>
      <c r="E60" s="43"/>
      <c r="F60" s="43"/>
      <c r="G60" s="43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2:19" x14ac:dyDescent="0.25">
      <c r="B61" s="60" t="s">
        <v>67</v>
      </c>
      <c r="C61" s="41" t="s">
        <v>77</v>
      </c>
      <c r="D61" s="43"/>
      <c r="E61" s="43"/>
      <c r="F61" s="43"/>
      <c r="G61" s="43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</row>
    <row r="62" spans="2:19" x14ac:dyDescent="0.25">
      <c r="B62" s="48" t="s">
        <v>11</v>
      </c>
      <c r="C62" s="46" t="s">
        <v>77</v>
      </c>
      <c r="D62" s="56">
        <v>0</v>
      </c>
      <c r="E62" s="56">
        <v>0</v>
      </c>
      <c r="F62" s="56">
        <v>0</v>
      </c>
      <c r="G62" s="56">
        <v>0</v>
      </c>
      <c r="H62" s="56">
        <f>H35+H38+H39+H40+H43+H46+H47+H48+H49+H52+H55+H58+H59</f>
        <v>0</v>
      </c>
      <c r="I62" s="56">
        <f t="shared" ref="I62:S62" si="8">I35+I38+I39+I40+I43+I46+I47+I48+I49+I52+I55+I58+I59</f>
        <v>0</v>
      </c>
      <c r="J62" s="56">
        <f t="shared" si="8"/>
        <v>0</v>
      </c>
      <c r="K62" s="56">
        <f t="shared" si="8"/>
        <v>0.72</v>
      </c>
      <c r="L62" s="56">
        <f t="shared" si="8"/>
        <v>3.06</v>
      </c>
      <c r="M62" s="56">
        <f t="shared" si="8"/>
        <v>5.22</v>
      </c>
      <c r="N62" s="56">
        <f t="shared" si="8"/>
        <v>5.94</v>
      </c>
      <c r="O62" s="56">
        <f t="shared" si="8"/>
        <v>6.39</v>
      </c>
      <c r="P62" s="56">
        <f t="shared" si="8"/>
        <v>6.39</v>
      </c>
      <c r="Q62" s="56">
        <f t="shared" si="8"/>
        <v>6.39</v>
      </c>
      <c r="R62" s="56">
        <f t="shared" si="8"/>
        <v>6.39</v>
      </c>
      <c r="S62" s="56">
        <f t="shared" si="8"/>
        <v>6.39</v>
      </c>
    </row>
    <row r="65" spans="2:19" x14ac:dyDescent="0.25">
      <c r="B65" s="66" t="s">
        <v>105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</row>
    <row r="66" spans="2:19" x14ac:dyDescent="0.25">
      <c r="B66" s="38" t="s">
        <v>53</v>
      </c>
      <c r="C66" s="38" t="s">
        <v>61</v>
      </c>
      <c r="D66" s="50">
        <v>2015</v>
      </c>
      <c r="E66" s="50">
        <v>2016</v>
      </c>
      <c r="F66" s="50">
        <v>2017</v>
      </c>
      <c r="G66" s="50">
        <v>2018</v>
      </c>
      <c r="H66" s="50">
        <v>2019</v>
      </c>
      <c r="I66" s="52">
        <v>2020</v>
      </c>
      <c r="J66" s="52">
        <v>2021</v>
      </c>
      <c r="K66" s="52">
        <v>2022</v>
      </c>
      <c r="L66" s="52">
        <v>2023</v>
      </c>
      <c r="M66" s="52">
        <v>2024</v>
      </c>
      <c r="N66" s="52">
        <v>2025</v>
      </c>
      <c r="O66" s="52">
        <v>2026</v>
      </c>
      <c r="P66" s="52">
        <v>2027</v>
      </c>
      <c r="Q66" s="52">
        <v>2028</v>
      </c>
      <c r="R66" s="52">
        <v>2029</v>
      </c>
      <c r="S66" s="52">
        <v>2030</v>
      </c>
    </row>
    <row r="67" spans="2:19" x14ac:dyDescent="0.25">
      <c r="B67" s="41" t="s">
        <v>62</v>
      </c>
      <c r="C67" s="41" t="s">
        <v>77</v>
      </c>
      <c r="D67" s="35"/>
      <c r="E67" s="35"/>
      <c r="F67" s="35"/>
      <c r="G67" s="35"/>
      <c r="H67" s="74"/>
      <c r="I67" s="74"/>
      <c r="J67" s="74"/>
      <c r="K67" s="74">
        <f>K4+K35</f>
        <v>12211.867243673807</v>
      </c>
      <c r="L67" s="74">
        <f t="shared" ref="L67:S67" si="9">L4+L35</f>
        <v>12373.226983917144</v>
      </c>
      <c r="M67" s="74">
        <f t="shared" si="9"/>
        <v>12554.549814994756</v>
      </c>
      <c r="N67" s="74">
        <f t="shared" si="9"/>
        <v>12722.924060854293</v>
      </c>
      <c r="O67" s="74">
        <f t="shared" si="9"/>
        <v>12890.753849650444</v>
      </c>
      <c r="P67" s="74">
        <f t="shared" si="9"/>
        <v>12997.959912617578</v>
      </c>
      <c r="Q67" s="74">
        <f t="shared" si="9"/>
        <v>13044.629075320929</v>
      </c>
      <c r="R67" s="74">
        <f t="shared" si="9"/>
        <v>13093.594310442708</v>
      </c>
      <c r="S67" s="74">
        <f t="shared" si="9"/>
        <v>13143.227420937461</v>
      </c>
    </row>
    <row r="68" spans="2:19" x14ac:dyDescent="0.25">
      <c r="B68" s="41" t="s">
        <v>40</v>
      </c>
      <c r="C68" s="41" t="s">
        <v>77</v>
      </c>
      <c r="D68" s="59"/>
      <c r="E68" s="59"/>
      <c r="F68" s="59"/>
      <c r="G68" s="59"/>
      <c r="H68" s="35"/>
      <c r="I68" s="35"/>
      <c r="J68" s="35"/>
      <c r="K68" s="35">
        <f t="shared" ref="K68:S68" si="10">K5+K36</f>
        <v>11540.874330468312</v>
      </c>
      <c r="L68" s="35">
        <f t="shared" si="10"/>
        <v>12134.079557017156</v>
      </c>
      <c r="M68" s="35">
        <f t="shared" si="10"/>
        <v>12713.723566102584</v>
      </c>
      <c r="N68" s="35">
        <f t="shared" si="10"/>
        <v>13296.516998229941</v>
      </c>
      <c r="O68" s="35">
        <f t="shared" si="10"/>
        <v>13875.28916187377</v>
      </c>
      <c r="P68" s="35">
        <f t="shared" si="10"/>
        <v>13979.650297120126</v>
      </c>
      <c r="Q68" s="35">
        <f t="shared" si="10"/>
        <v>14024.130483812723</v>
      </c>
      <c r="R68" s="35">
        <f t="shared" si="10"/>
        <v>14068.442489652327</v>
      </c>
      <c r="S68" s="35">
        <f t="shared" si="10"/>
        <v>14112.59227867811</v>
      </c>
    </row>
    <row r="69" spans="2:19" x14ac:dyDescent="0.25">
      <c r="B69" s="41" t="s">
        <v>41</v>
      </c>
      <c r="C69" s="41" t="s">
        <v>77</v>
      </c>
      <c r="D69" s="59"/>
      <c r="E69" s="59"/>
      <c r="F69" s="59"/>
      <c r="G69" s="59"/>
      <c r="H69" s="35"/>
      <c r="I69" s="35"/>
      <c r="J69" s="35"/>
      <c r="K69" s="35">
        <f t="shared" ref="K69:S69" si="11">K6+K37</f>
        <v>931.31181035122574</v>
      </c>
      <c r="L69" s="35">
        <f t="shared" si="11"/>
        <v>965.60398374657996</v>
      </c>
      <c r="M69" s="35">
        <f t="shared" si="11"/>
        <v>993.85549707529026</v>
      </c>
      <c r="N69" s="35">
        <f t="shared" si="11"/>
        <v>1015.8080137294446</v>
      </c>
      <c r="O69" s="35">
        <f t="shared" si="11"/>
        <v>1026.8532316844501</v>
      </c>
      <c r="P69" s="35">
        <f t="shared" si="11"/>
        <v>1029.6981594052274</v>
      </c>
      <c r="Q69" s="35">
        <f t="shared" si="11"/>
        <v>1031.887135415981</v>
      </c>
      <c r="R69" s="35">
        <f t="shared" si="11"/>
        <v>1036.5403646981576</v>
      </c>
      <c r="S69" s="35">
        <f t="shared" si="11"/>
        <v>1042.0236861671274</v>
      </c>
    </row>
    <row r="70" spans="2:19" x14ac:dyDescent="0.25">
      <c r="B70" s="41" t="s">
        <v>63</v>
      </c>
      <c r="C70" s="41" t="s">
        <v>77</v>
      </c>
      <c r="D70" s="35"/>
      <c r="E70" s="35"/>
      <c r="F70" s="35"/>
      <c r="G70" s="35"/>
      <c r="H70" s="74"/>
      <c r="I70" s="74"/>
      <c r="J70" s="74"/>
      <c r="K70" s="74">
        <f t="shared" ref="K70:S70" si="12">K7+K38</f>
        <v>2605.7823830867005</v>
      </c>
      <c r="L70" s="74">
        <f t="shared" si="12"/>
        <v>2635.8335709503676</v>
      </c>
      <c r="M70" s="74">
        <f t="shared" si="12"/>
        <v>2659.3374513856647</v>
      </c>
      <c r="N70" s="74">
        <f t="shared" si="12"/>
        <v>2682.0318446067477</v>
      </c>
      <c r="O70" s="74">
        <f t="shared" si="12"/>
        <v>2709.9314960198344</v>
      </c>
      <c r="P70" s="74">
        <f t="shared" si="12"/>
        <v>2731.4486287866216</v>
      </c>
      <c r="Q70" s="74">
        <f t="shared" si="12"/>
        <v>2746.4883907216058</v>
      </c>
      <c r="R70" s="74">
        <f t="shared" si="12"/>
        <v>2767.0572742275735</v>
      </c>
      <c r="S70" s="74">
        <f t="shared" si="12"/>
        <v>2787.2733494185891</v>
      </c>
    </row>
    <row r="71" spans="2:19" x14ac:dyDescent="0.25">
      <c r="B71" s="41" t="s">
        <v>64</v>
      </c>
      <c r="C71" s="41" t="s">
        <v>77</v>
      </c>
      <c r="D71" s="35"/>
      <c r="E71" s="35"/>
      <c r="F71" s="35"/>
      <c r="G71" s="35"/>
      <c r="H71" s="74"/>
      <c r="I71" s="74"/>
      <c r="J71" s="74"/>
      <c r="K71" s="74">
        <f t="shared" ref="K71:S71" si="13">K8+K39</f>
        <v>42608.631667085981</v>
      </c>
      <c r="L71" s="74">
        <f t="shared" si="13"/>
        <v>41851.236643399636</v>
      </c>
      <c r="M71" s="74">
        <f t="shared" si="13"/>
        <v>41203.888025767119</v>
      </c>
      <c r="N71" s="74">
        <f t="shared" si="13"/>
        <v>40628.150322704474</v>
      </c>
      <c r="O71" s="74">
        <f t="shared" si="13"/>
        <v>40118.123801086127</v>
      </c>
      <c r="P71" s="74">
        <f t="shared" si="13"/>
        <v>39658.931706915319</v>
      </c>
      <c r="Q71" s="74">
        <f t="shared" si="13"/>
        <v>39245.49556489649</v>
      </c>
      <c r="R71" s="74">
        <f t="shared" si="13"/>
        <v>38840.668746885924</v>
      </c>
      <c r="S71" s="74">
        <f t="shared" si="13"/>
        <v>38465.019985693434</v>
      </c>
    </row>
    <row r="72" spans="2:19" x14ac:dyDescent="0.25">
      <c r="B72" s="41" t="s">
        <v>65</v>
      </c>
      <c r="C72" s="41" t="s">
        <v>77</v>
      </c>
      <c r="D72" s="35"/>
      <c r="E72" s="35"/>
      <c r="F72" s="35"/>
      <c r="G72" s="35"/>
      <c r="H72" s="74"/>
      <c r="I72" s="74"/>
      <c r="J72" s="74"/>
      <c r="K72" s="74">
        <f t="shared" ref="K72:S72" si="14">K9+K40</f>
        <v>39390.454013910334</v>
      </c>
      <c r="L72" s="74">
        <f t="shared" si="14"/>
        <v>39478.781924041818</v>
      </c>
      <c r="M72" s="74">
        <f t="shared" si="14"/>
        <v>39557.793932066306</v>
      </c>
      <c r="N72" s="74">
        <f t="shared" si="14"/>
        <v>39629.268987446361</v>
      </c>
      <c r="O72" s="74">
        <f t="shared" si="14"/>
        <v>39694.520600671698</v>
      </c>
      <c r="P72" s="74">
        <f t="shared" si="14"/>
        <v>39754.546266088357</v>
      </c>
      <c r="Q72" s="74">
        <f t="shared" si="14"/>
        <v>39810.121351820708</v>
      </c>
      <c r="R72" s="74">
        <f t="shared" si="14"/>
        <v>39861.860518827663</v>
      </c>
      <c r="S72" s="74">
        <f t="shared" si="14"/>
        <v>39910.259277301579</v>
      </c>
    </row>
    <row r="73" spans="2:19" x14ac:dyDescent="0.25">
      <c r="B73" s="60" t="s">
        <v>66</v>
      </c>
      <c r="C73" s="41" t="s">
        <v>77</v>
      </c>
      <c r="D73" s="43"/>
      <c r="E73" s="43"/>
      <c r="F73" s="43"/>
      <c r="G73" s="43"/>
      <c r="H73" s="35"/>
      <c r="I73" s="35"/>
      <c r="J73" s="35"/>
      <c r="K73" s="35">
        <f t="shared" ref="K73:S73" si="15">K10+K41</f>
        <v>9903.6653452352821</v>
      </c>
      <c r="L73" s="35">
        <f t="shared" si="15"/>
        <v>9991.9932553667604</v>
      </c>
      <c r="M73" s="35">
        <f t="shared" si="15"/>
        <v>10071.005263391251</v>
      </c>
      <c r="N73" s="35">
        <f t="shared" si="15"/>
        <v>10142.48031877131</v>
      </c>
      <c r="O73" s="35">
        <f t="shared" si="15"/>
        <v>10207.731931996645</v>
      </c>
      <c r="P73" s="35">
        <f t="shared" si="15"/>
        <v>10267.757597413303</v>
      </c>
      <c r="Q73" s="35">
        <f t="shared" si="15"/>
        <v>10323.332683145654</v>
      </c>
      <c r="R73" s="35">
        <f t="shared" si="15"/>
        <v>10375.071850152612</v>
      </c>
      <c r="S73" s="35">
        <f t="shared" si="15"/>
        <v>10423.470608626527</v>
      </c>
    </row>
    <row r="74" spans="2:19" x14ac:dyDescent="0.25">
      <c r="B74" s="60" t="s">
        <v>67</v>
      </c>
      <c r="C74" s="41" t="s">
        <v>77</v>
      </c>
      <c r="D74" s="43"/>
      <c r="E74" s="43"/>
      <c r="F74" s="43"/>
      <c r="G74" s="43"/>
      <c r="H74" s="75"/>
      <c r="I74" s="75"/>
      <c r="J74" s="75"/>
      <c r="K74" s="75">
        <f t="shared" ref="K74:S74" si="16">K11+K42</f>
        <v>29486.788668675053</v>
      </c>
      <c r="L74" s="75">
        <f t="shared" si="16"/>
        <v>29486.788668675053</v>
      </c>
      <c r="M74" s="75">
        <f t="shared" si="16"/>
        <v>29486.788668675053</v>
      </c>
      <c r="N74" s="75">
        <f t="shared" si="16"/>
        <v>29486.788668675053</v>
      </c>
      <c r="O74" s="75">
        <f t="shared" si="16"/>
        <v>29486.788668675053</v>
      </c>
      <c r="P74" s="75">
        <f t="shared" si="16"/>
        <v>29486.788668675053</v>
      </c>
      <c r="Q74" s="75">
        <f t="shared" si="16"/>
        <v>29486.788668675053</v>
      </c>
      <c r="R74" s="75">
        <f t="shared" si="16"/>
        <v>29486.788668675053</v>
      </c>
      <c r="S74" s="75">
        <f t="shared" si="16"/>
        <v>29486.788668675053</v>
      </c>
    </row>
    <row r="75" spans="2:19" x14ac:dyDescent="0.25">
      <c r="B75" s="41" t="s">
        <v>68</v>
      </c>
      <c r="C75" s="41" t="s">
        <v>77</v>
      </c>
      <c r="D75" s="35"/>
      <c r="E75" s="35"/>
      <c r="F75" s="35"/>
      <c r="G75" s="35"/>
      <c r="H75" s="74"/>
      <c r="I75" s="74"/>
      <c r="J75" s="74"/>
      <c r="K75" s="74">
        <f t="shared" ref="K75:S75" si="17">K12+K43</f>
        <v>52711.809515292887</v>
      </c>
      <c r="L75" s="74">
        <f t="shared" si="17"/>
        <v>52711.809515292887</v>
      </c>
      <c r="M75" s="74">
        <f t="shared" si="17"/>
        <v>52711.809515292887</v>
      </c>
      <c r="N75" s="74">
        <f t="shared" si="17"/>
        <v>52711.809515292887</v>
      </c>
      <c r="O75" s="74">
        <f t="shared" si="17"/>
        <v>52711.809515292887</v>
      </c>
      <c r="P75" s="74">
        <f t="shared" si="17"/>
        <v>52711.809515292887</v>
      </c>
      <c r="Q75" s="74">
        <f t="shared" si="17"/>
        <v>52711.809515292887</v>
      </c>
      <c r="R75" s="74">
        <f t="shared" si="17"/>
        <v>52711.809515292887</v>
      </c>
      <c r="S75" s="74">
        <f t="shared" si="17"/>
        <v>52711.809515292887</v>
      </c>
    </row>
    <row r="76" spans="2:19" x14ac:dyDescent="0.25">
      <c r="B76" s="60" t="s">
        <v>66</v>
      </c>
      <c r="C76" s="41" t="s">
        <v>77</v>
      </c>
      <c r="D76" s="43"/>
      <c r="E76" s="43"/>
      <c r="F76" s="43"/>
      <c r="G76" s="43"/>
      <c r="H76" s="35"/>
      <c r="I76" s="35"/>
      <c r="J76" s="35"/>
      <c r="K76" s="35">
        <f t="shared" ref="K76:S76" si="18">K13+K44</f>
        <v>0</v>
      </c>
      <c r="L76" s="35">
        <f t="shared" si="18"/>
        <v>0</v>
      </c>
      <c r="M76" s="35">
        <f t="shared" si="18"/>
        <v>0</v>
      </c>
      <c r="N76" s="35">
        <f t="shared" si="18"/>
        <v>0</v>
      </c>
      <c r="O76" s="35">
        <f t="shared" si="18"/>
        <v>0</v>
      </c>
      <c r="P76" s="35">
        <f t="shared" si="18"/>
        <v>0</v>
      </c>
      <c r="Q76" s="35">
        <f t="shared" si="18"/>
        <v>0</v>
      </c>
      <c r="R76" s="35">
        <f t="shared" si="18"/>
        <v>0</v>
      </c>
      <c r="S76" s="35">
        <f t="shared" si="18"/>
        <v>0</v>
      </c>
    </row>
    <row r="77" spans="2:19" x14ac:dyDescent="0.25">
      <c r="B77" s="60" t="s">
        <v>67</v>
      </c>
      <c r="C77" s="41" t="s">
        <v>77</v>
      </c>
      <c r="D77" s="43"/>
      <c r="E77" s="43"/>
      <c r="F77" s="43"/>
      <c r="G77" s="43"/>
      <c r="H77" s="75"/>
      <c r="I77" s="75"/>
      <c r="J77" s="75"/>
      <c r="K77" s="75">
        <f t="shared" ref="K77:S77" si="19">K14+K45</f>
        <v>52711.809515292887</v>
      </c>
      <c r="L77" s="75">
        <f t="shared" si="19"/>
        <v>52711.809515292887</v>
      </c>
      <c r="M77" s="75">
        <f t="shared" si="19"/>
        <v>52711.809515292887</v>
      </c>
      <c r="N77" s="75">
        <f t="shared" si="19"/>
        <v>52711.809515292887</v>
      </c>
      <c r="O77" s="75">
        <f t="shared" si="19"/>
        <v>52711.809515292887</v>
      </c>
      <c r="P77" s="75">
        <f t="shared" si="19"/>
        <v>52711.809515292887</v>
      </c>
      <c r="Q77" s="75">
        <f t="shared" si="19"/>
        <v>52711.809515292887</v>
      </c>
      <c r="R77" s="75">
        <f t="shared" si="19"/>
        <v>52711.809515292887</v>
      </c>
      <c r="S77" s="75">
        <f t="shared" si="19"/>
        <v>52711.809515292887</v>
      </c>
    </row>
    <row r="78" spans="2:19" x14ac:dyDescent="0.25">
      <c r="B78" s="60" t="s">
        <v>69</v>
      </c>
      <c r="C78" s="41" t="s">
        <v>77</v>
      </c>
      <c r="D78" s="43"/>
      <c r="E78" s="43"/>
      <c r="F78" s="43"/>
      <c r="G78" s="43"/>
      <c r="H78" s="74"/>
      <c r="I78" s="74"/>
      <c r="J78" s="74"/>
      <c r="K78" s="74">
        <f t="shared" ref="K78:S78" si="20">K15+K46</f>
        <v>0.72</v>
      </c>
      <c r="L78" s="74">
        <f t="shared" si="20"/>
        <v>3.06</v>
      </c>
      <c r="M78" s="74">
        <f t="shared" si="20"/>
        <v>5.22</v>
      </c>
      <c r="N78" s="74">
        <f t="shared" si="20"/>
        <v>5.94</v>
      </c>
      <c r="O78" s="74">
        <f t="shared" si="20"/>
        <v>6.39</v>
      </c>
      <c r="P78" s="74">
        <f t="shared" si="20"/>
        <v>6.39</v>
      </c>
      <c r="Q78" s="74">
        <f t="shared" si="20"/>
        <v>6.39</v>
      </c>
      <c r="R78" s="74">
        <f t="shared" si="20"/>
        <v>6.39</v>
      </c>
      <c r="S78" s="74">
        <f t="shared" si="20"/>
        <v>6.39</v>
      </c>
    </row>
    <row r="79" spans="2:19" x14ac:dyDescent="0.25">
      <c r="B79" s="41" t="s">
        <v>70</v>
      </c>
      <c r="C79" s="41" t="s">
        <v>77</v>
      </c>
      <c r="D79" s="35"/>
      <c r="E79" s="35"/>
      <c r="F79" s="35"/>
      <c r="G79" s="35"/>
      <c r="H79" s="74"/>
      <c r="I79" s="74"/>
      <c r="J79" s="74"/>
      <c r="K79" s="74">
        <f t="shared" ref="K79:S79" si="21">K16+K47</f>
        <v>16697.232139204691</v>
      </c>
      <c r="L79" s="74">
        <f t="shared" si="21"/>
        <v>17033.045240654948</v>
      </c>
      <c r="M79" s="74">
        <f t="shared" si="21"/>
        <v>17329.253388601232</v>
      </c>
      <c r="N79" s="74">
        <f t="shared" si="21"/>
        <v>17594.220605957693</v>
      </c>
      <c r="O79" s="74">
        <f t="shared" si="21"/>
        <v>17833.912609843792</v>
      </c>
      <c r="P79" s="74">
        <f t="shared" si="21"/>
        <v>18052.734265141789</v>
      </c>
      <c r="Q79" s="74">
        <f t="shared" si="21"/>
        <v>18254.030674802623</v>
      </c>
      <c r="R79" s="74">
        <f t="shared" si="21"/>
        <v>18440.402040232089</v>
      </c>
      <c r="S79" s="74">
        <f t="shared" si="21"/>
        <v>18613.909630444534</v>
      </c>
    </row>
    <row r="80" spans="2:19" x14ac:dyDescent="0.25">
      <c r="B80" s="41" t="s">
        <v>71</v>
      </c>
      <c r="C80" s="41" t="s">
        <v>77</v>
      </c>
      <c r="D80" s="35"/>
      <c r="E80" s="35"/>
      <c r="F80" s="35"/>
      <c r="G80" s="35"/>
      <c r="H80" s="74"/>
      <c r="I80" s="74"/>
      <c r="J80" s="74"/>
      <c r="K80" s="74">
        <f t="shared" ref="K80:S80" si="22">K17+K48</f>
        <v>0</v>
      </c>
      <c r="L80" s="74">
        <f t="shared" si="22"/>
        <v>0</v>
      </c>
      <c r="M80" s="74">
        <f t="shared" si="22"/>
        <v>0</v>
      </c>
      <c r="N80" s="74">
        <f t="shared" si="22"/>
        <v>0</v>
      </c>
      <c r="O80" s="74">
        <f t="shared" si="22"/>
        <v>0</v>
      </c>
      <c r="P80" s="74">
        <f t="shared" si="22"/>
        <v>0</v>
      </c>
      <c r="Q80" s="74">
        <f t="shared" si="22"/>
        <v>0</v>
      </c>
      <c r="R80" s="74">
        <f t="shared" si="22"/>
        <v>0</v>
      </c>
      <c r="S80" s="74">
        <f t="shared" si="22"/>
        <v>0</v>
      </c>
    </row>
    <row r="81" spans="2:19" x14ac:dyDescent="0.25">
      <c r="B81" s="41" t="s">
        <v>72</v>
      </c>
      <c r="C81" s="41" t="s">
        <v>77</v>
      </c>
      <c r="D81" s="59"/>
      <c r="E81" s="59"/>
      <c r="F81" s="59"/>
      <c r="G81" s="59"/>
      <c r="H81" s="74"/>
      <c r="I81" s="74"/>
      <c r="J81" s="74"/>
      <c r="K81" s="74">
        <f t="shared" ref="K81:S81" si="23">K18+K49</f>
        <v>0</v>
      </c>
      <c r="L81" s="74">
        <f t="shared" si="23"/>
        <v>0</v>
      </c>
      <c r="M81" s="74">
        <f t="shared" si="23"/>
        <v>0</v>
      </c>
      <c r="N81" s="74">
        <f t="shared" si="23"/>
        <v>0</v>
      </c>
      <c r="O81" s="74">
        <f t="shared" si="23"/>
        <v>0</v>
      </c>
      <c r="P81" s="74">
        <f t="shared" si="23"/>
        <v>0</v>
      </c>
      <c r="Q81" s="74">
        <f t="shared" si="23"/>
        <v>0</v>
      </c>
      <c r="R81" s="74">
        <f t="shared" si="23"/>
        <v>0</v>
      </c>
      <c r="S81" s="74">
        <f t="shared" si="23"/>
        <v>0</v>
      </c>
    </row>
    <row r="82" spans="2:19" x14ac:dyDescent="0.25">
      <c r="B82" s="60" t="s">
        <v>66</v>
      </c>
      <c r="C82" s="41" t="s">
        <v>77</v>
      </c>
      <c r="D82" s="35"/>
      <c r="E82" s="35"/>
      <c r="F82" s="35"/>
      <c r="G82" s="35"/>
      <c r="H82" s="35"/>
      <c r="I82" s="35"/>
      <c r="J82" s="35"/>
      <c r="K82" s="35">
        <f t="shared" ref="K82:S82" si="24">K19+K50</f>
        <v>0</v>
      </c>
      <c r="L82" s="35">
        <f t="shared" si="24"/>
        <v>0</v>
      </c>
      <c r="M82" s="35">
        <f t="shared" si="24"/>
        <v>0</v>
      </c>
      <c r="N82" s="35">
        <f t="shared" si="24"/>
        <v>0</v>
      </c>
      <c r="O82" s="35">
        <f t="shared" si="24"/>
        <v>0</v>
      </c>
      <c r="P82" s="35">
        <f t="shared" si="24"/>
        <v>0</v>
      </c>
      <c r="Q82" s="35">
        <f t="shared" si="24"/>
        <v>0</v>
      </c>
      <c r="R82" s="35">
        <f t="shared" si="24"/>
        <v>0</v>
      </c>
      <c r="S82" s="35">
        <f t="shared" si="24"/>
        <v>0</v>
      </c>
    </row>
    <row r="83" spans="2:19" x14ac:dyDescent="0.25">
      <c r="B83" s="60" t="s">
        <v>67</v>
      </c>
      <c r="C83" s="41" t="s">
        <v>77</v>
      </c>
      <c r="D83" s="35"/>
      <c r="E83" s="35"/>
      <c r="F83" s="35"/>
      <c r="G83" s="35"/>
      <c r="H83" s="75"/>
      <c r="I83" s="75"/>
      <c r="J83" s="75"/>
      <c r="K83" s="75">
        <f t="shared" ref="K83:S83" si="25">K20+K51</f>
        <v>0</v>
      </c>
      <c r="L83" s="75">
        <f t="shared" si="25"/>
        <v>0</v>
      </c>
      <c r="M83" s="75">
        <f t="shared" si="25"/>
        <v>0</v>
      </c>
      <c r="N83" s="75">
        <f t="shared" si="25"/>
        <v>0</v>
      </c>
      <c r="O83" s="75">
        <f t="shared" si="25"/>
        <v>0</v>
      </c>
      <c r="P83" s="75">
        <f t="shared" si="25"/>
        <v>0</v>
      </c>
      <c r="Q83" s="75">
        <f t="shared" si="25"/>
        <v>0</v>
      </c>
      <c r="R83" s="75">
        <f t="shared" si="25"/>
        <v>0</v>
      </c>
      <c r="S83" s="75">
        <f t="shared" si="25"/>
        <v>0</v>
      </c>
    </row>
    <row r="84" spans="2:19" x14ac:dyDescent="0.25">
      <c r="B84" s="41" t="s">
        <v>73</v>
      </c>
      <c r="C84" s="41" t="s">
        <v>77</v>
      </c>
      <c r="D84" s="35"/>
      <c r="E84" s="35"/>
      <c r="F84" s="35"/>
      <c r="G84" s="35"/>
      <c r="H84" s="74"/>
      <c r="I84" s="74"/>
      <c r="J84" s="74"/>
      <c r="K84" s="74">
        <f t="shared" ref="K84:S84" si="26">K21+K52</f>
        <v>0</v>
      </c>
      <c r="L84" s="74">
        <f t="shared" si="26"/>
        <v>0</v>
      </c>
      <c r="M84" s="74">
        <f t="shared" si="26"/>
        <v>0</v>
      </c>
      <c r="N84" s="74">
        <f t="shared" si="26"/>
        <v>0</v>
      </c>
      <c r="O84" s="74">
        <f t="shared" si="26"/>
        <v>0</v>
      </c>
      <c r="P84" s="74">
        <f t="shared" si="26"/>
        <v>0</v>
      </c>
      <c r="Q84" s="74">
        <f t="shared" si="26"/>
        <v>0</v>
      </c>
      <c r="R84" s="74">
        <f t="shared" si="26"/>
        <v>0</v>
      </c>
      <c r="S84" s="74">
        <f t="shared" si="26"/>
        <v>0</v>
      </c>
    </row>
    <row r="85" spans="2:19" x14ac:dyDescent="0.25">
      <c r="B85" s="60" t="s">
        <v>66</v>
      </c>
      <c r="C85" s="41" t="s">
        <v>77</v>
      </c>
      <c r="D85" s="35"/>
      <c r="E85" s="35"/>
      <c r="F85" s="35"/>
      <c r="G85" s="35"/>
      <c r="H85" s="35"/>
      <c r="I85" s="35"/>
      <c r="J85" s="35"/>
      <c r="K85" s="35">
        <f t="shared" ref="K85:S85" si="27">K22+K53</f>
        <v>0</v>
      </c>
      <c r="L85" s="35">
        <f t="shared" si="27"/>
        <v>0</v>
      </c>
      <c r="M85" s="35">
        <f t="shared" si="27"/>
        <v>0</v>
      </c>
      <c r="N85" s="35">
        <f t="shared" si="27"/>
        <v>0</v>
      </c>
      <c r="O85" s="35">
        <f t="shared" si="27"/>
        <v>0</v>
      </c>
      <c r="P85" s="35">
        <f t="shared" si="27"/>
        <v>0</v>
      </c>
      <c r="Q85" s="35">
        <f t="shared" si="27"/>
        <v>0</v>
      </c>
      <c r="R85" s="35">
        <f t="shared" si="27"/>
        <v>0</v>
      </c>
      <c r="S85" s="35">
        <f t="shared" si="27"/>
        <v>0</v>
      </c>
    </row>
    <row r="86" spans="2:19" x14ac:dyDescent="0.25">
      <c r="B86" s="60" t="s">
        <v>67</v>
      </c>
      <c r="C86" s="41" t="s">
        <v>77</v>
      </c>
      <c r="D86" s="35"/>
      <c r="E86" s="35"/>
      <c r="F86" s="35"/>
      <c r="G86" s="35"/>
      <c r="H86" s="75"/>
      <c r="I86" s="75"/>
      <c r="J86" s="75"/>
      <c r="K86" s="75">
        <f t="shared" ref="K86:S86" si="28">K23+K54</f>
        <v>0</v>
      </c>
      <c r="L86" s="75">
        <f t="shared" si="28"/>
        <v>0</v>
      </c>
      <c r="M86" s="75">
        <f t="shared" si="28"/>
        <v>0</v>
      </c>
      <c r="N86" s="75">
        <f t="shared" si="28"/>
        <v>0</v>
      </c>
      <c r="O86" s="75">
        <f t="shared" si="28"/>
        <v>0</v>
      </c>
      <c r="P86" s="75">
        <f t="shared" si="28"/>
        <v>0</v>
      </c>
      <c r="Q86" s="75">
        <f t="shared" si="28"/>
        <v>0</v>
      </c>
      <c r="R86" s="75">
        <f t="shared" si="28"/>
        <v>0</v>
      </c>
      <c r="S86" s="75">
        <f t="shared" si="28"/>
        <v>0</v>
      </c>
    </row>
    <row r="87" spans="2:19" x14ac:dyDescent="0.25">
      <c r="B87" s="41" t="s">
        <v>74</v>
      </c>
      <c r="C87" s="41" t="s">
        <v>77</v>
      </c>
      <c r="D87" s="35"/>
      <c r="E87" s="35"/>
      <c r="F87" s="35"/>
      <c r="G87" s="35"/>
      <c r="H87" s="74"/>
      <c r="I87" s="74"/>
      <c r="J87" s="74"/>
      <c r="K87" s="74">
        <f t="shared" ref="K87:S87" si="29">K24+K55</f>
        <v>0</v>
      </c>
      <c r="L87" s="74">
        <f t="shared" si="29"/>
        <v>0</v>
      </c>
      <c r="M87" s="74">
        <f t="shared" si="29"/>
        <v>0</v>
      </c>
      <c r="N87" s="74">
        <f t="shared" si="29"/>
        <v>0</v>
      </c>
      <c r="O87" s="74">
        <f t="shared" si="29"/>
        <v>0</v>
      </c>
      <c r="P87" s="74">
        <f t="shared" si="29"/>
        <v>0</v>
      </c>
      <c r="Q87" s="74">
        <f t="shared" si="29"/>
        <v>0</v>
      </c>
      <c r="R87" s="74">
        <f t="shared" si="29"/>
        <v>0</v>
      </c>
      <c r="S87" s="74">
        <f t="shared" si="29"/>
        <v>0</v>
      </c>
    </row>
    <row r="88" spans="2:19" x14ac:dyDescent="0.25">
      <c r="B88" s="60" t="s">
        <v>66</v>
      </c>
      <c r="C88" s="41" t="s">
        <v>77</v>
      </c>
      <c r="D88" s="35"/>
      <c r="E88" s="35"/>
      <c r="F88" s="35"/>
      <c r="G88" s="35"/>
      <c r="H88" s="35"/>
      <c r="I88" s="35"/>
      <c r="J88" s="35"/>
      <c r="K88" s="35">
        <f t="shared" ref="K88:S88" si="30">K25+K56</f>
        <v>0</v>
      </c>
      <c r="L88" s="35">
        <f t="shared" si="30"/>
        <v>0</v>
      </c>
      <c r="M88" s="35">
        <f t="shared" si="30"/>
        <v>0</v>
      </c>
      <c r="N88" s="35">
        <f t="shared" si="30"/>
        <v>0</v>
      </c>
      <c r="O88" s="35">
        <f t="shared" si="30"/>
        <v>0</v>
      </c>
      <c r="P88" s="35">
        <f t="shared" si="30"/>
        <v>0</v>
      </c>
      <c r="Q88" s="35">
        <f t="shared" si="30"/>
        <v>0</v>
      </c>
      <c r="R88" s="35">
        <f t="shared" si="30"/>
        <v>0</v>
      </c>
      <c r="S88" s="35">
        <f t="shared" si="30"/>
        <v>0</v>
      </c>
    </row>
    <row r="89" spans="2:19" x14ac:dyDescent="0.25">
      <c r="B89" s="60" t="s">
        <v>67</v>
      </c>
      <c r="C89" s="41" t="s">
        <v>77</v>
      </c>
      <c r="D89" s="35"/>
      <c r="E89" s="35"/>
      <c r="F89" s="35"/>
      <c r="G89" s="35"/>
      <c r="H89" s="75"/>
      <c r="I89" s="75"/>
      <c r="J89" s="75"/>
      <c r="K89" s="75">
        <f t="shared" ref="K89:S89" si="31">K26+K57</f>
        <v>0</v>
      </c>
      <c r="L89" s="75">
        <f t="shared" si="31"/>
        <v>0</v>
      </c>
      <c r="M89" s="75">
        <f t="shared" si="31"/>
        <v>0</v>
      </c>
      <c r="N89" s="75">
        <f t="shared" si="31"/>
        <v>0</v>
      </c>
      <c r="O89" s="75">
        <f t="shared" si="31"/>
        <v>0</v>
      </c>
      <c r="P89" s="75">
        <f t="shared" si="31"/>
        <v>0</v>
      </c>
      <c r="Q89" s="75">
        <f t="shared" si="31"/>
        <v>0</v>
      </c>
      <c r="R89" s="75">
        <f t="shared" si="31"/>
        <v>0</v>
      </c>
      <c r="S89" s="75">
        <f t="shared" si="31"/>
        <v>0</v>
      </c>
    </row>
    <row r="90" spans="2:19" x14ac:dyDescent="0.25">
      <c r="B90" s="41" t="s">
        <v>75</v>
      </c>
      <c r="C90" s="41" t="s">
        <v>77</v>
      </c>
      <c r="D90" s="35"/>
      <c r="E90" s="35"/>
      <c r="F90" s="35"/>
      <c r="G90" s="35"/>
      <c r="H90" s="74"/>
      <c r="I90" s="74"/>
      <c r="J90" s="74"/>
      <c r="K90" s="74">
        <f t="shared" ref="K90:S90" si="32">K27+K58</f>
        <v>0</v>
      </c>
      <c r="L90" s="74">
        <f t="shared" si="32"/>
        <v>0</v>
      </c>
      <c r="M90" s="74">
        <f t="shared" si="32"/>
        <v>0</v>
      </c>
      <c r="N90" s="74">
        <f t="shared" si="32"/>
        <v>0</v>
      </c>
      <c r="O90" s="74">
        <f t="shared" si="32"/>
        <v>0</v>
      </c>
      <c r="P90" s="74">
        <f t="shared" si="32"/>
        <v>0</v>
      </c>
      <c r="Q90" s="74">
        <f t="shared" si="32"/>
        <v>0</v>
      </c>
      <c r="R90" s="74">
        <f t="shared" si="32"/>
        <v>0</v>
      </c>
      <c r="S90" s="74">
        <f t="shared" si="32"/>
        <v>0</v>
      </c>
    </row>
    <row r="91" spans="2:19" x14ac:dyDescent="0.25">
      <c r="B91" s="41" t="s">
        <v>76</v>
      </c>
      <c r="C91" s="41" t="s">
        <v>77</v>
      </c>
      <c r="D91" s="35"/>
      <c r="E91" s="35"/>
      <c r="F91" s="35"/>
      <c r="G91" s="35"/>
      <c r="H91" s="74"/>
      <c r="I91" s="74"/>
      <c r="J91" s="74"/>
      <c r="K91" s="74">
        <f t="shared" ref="K91:S91" si="33">K28+K59</f>
        <v>69690.035763699067</v>
      </c>
      <c r="L91" s="74">
        <f t="shared" si="33"/>
        <v>75409.191045109736</v>
      </c>
      <c r="M91" s="74">
        <f t="shared" si="33"/>
        <v>75511.157344120205</v>
      </c>
      <c r="N91" s="74">
        <f t="shared" si="33"/>
        <v>75409.191045109736</v>
      </c>
      <c r="O91" s="74">
        <f t="shared" si="33"/>
        <v>75409.191045109736</v>
      </c>
      <c r="P91" s="74">
        <f t="shared" si="33"/>
        <v>75409.191045109736</v>
      </c>
      <c r="Q91" s="74">
        <f t="shared" si="33"/>
        <v>75409.191045109736</v>
      </c>
      <c r="R91" s="74">
        <f t="shared" si="33"/>
        <v>75409.191045109736</v>
      </c>
      <c r="S91" s="74">
        <f t="shared" si="33"/>
        <v>75409.191045109736</v>
      </c>
    </row>
    <row r="92" spans="2:19" x14ac:dyDescent="0.25">
      <c r="B92" s="60" t="s">
        <v>66</v>
      </c>
      <c r="C92" s="41" t="s">
        <v>77</v>
      </c>
      <c r="D92" s="43"/>
      <c r="E92" s="43"/>
      <c r="F92" s="43"/>
      <c r="G92" s="43"/>
      <c r="H92" s="35"/>
      <c r="I92" s="35"/>
      <c r="J92" s="35"/>
      <c r="K92" s="35">
        <f t="shared" ref="K92:S92" si="34">K29+K60</f>
        <v>12094.154738365613</v>
      </c>
      <c r="L92" s="35">
        <f t="shared" si="34"/>
        <v>13663.04058330207</v>
      </c>
      <c r="M92" s="35">
        <f t="shared" si="34"/>
        <v>13691.357427265217</v>
      </c>
      <c r="N92" s="35">
        <f t="shared" si="34"/>
        <v>13663.04058330207</v>
      </c>
      <c r="O92" s="35">
        <f t="shared" si="34"/>
        <v>13663.04058330207</v>
      </c>
      <c r="P92" s="35">
        <f t="shared" si="34"/>
        <v>13663.04058330207</v>
      </c>
      <c r="Q92" s="35">
        <f t="shared" si="34"/>
        <v>13663.04058330207</v>
      </c>
      <c r="R92" s="35">
        <f t="shared" si="34"/>
        <v>13663.04058330207</v>
      </c>
      <c r="S92" s="35">
        <f t="shared" si="34"/>
        <v>13663.04058330207</v>
      </c>
    </row>
    <row r="93" spans="2:19" x14ac:dyDescent="0.25">
      <c r="B93" s="60" t="s">
        <v>67</v>
      </c>
      <c r="C93" s="41" t="s">
        <v>77</v>
      </c>
      <c r="D93" s="43"/>
      <c r="E93" s="43"/>
      <c r="F93" s="43"/>
      <c r="G93" s="43"/>
      <c r="H93" s="75"/>
      <c r="I93" s="75"/>
      <c r="J93" s="75"/>
      <c r="K93" s="75">
        <f t="shared" ref="K93:S93" si="35">K30+K61</f>
        <v>57595.881025333452</v>
      </c>
      <c r="L93" s="75">
        <f t="shared" si="35"/>
        <v>61746.150461807672</v>
      </c>
      <c r="M93" s="75">
        <f t="shared" si="35"/>
        <v>61819.799916854994</v>
      </c>
      <c r="N93" s="75">
        <f t="shared" si="35"/>
        <v>61746.150461807672</v>
      </c>
      <c r="O93" s="75">
        <f t="shared" si="35"/>
        <v>61746.150461807672</v>
      </c>
      <c r="P93" s="75">
        <f t="shared" si="35"/>
        <v>61746.150461807672</v>
      </c>
      <c r="Q93" s="75">
        <f t="shared" si="35"/>
        <v>61746.150461807672</v>
      </c>
      <c r="R93" s="75">
        <f t="shared" si="35"/>
        <v>61746.150461807672</v>
      </c>
      <c r="S93" s="75">
        <f t="shared" si="35"/>
        <v>61746.150461807672</v>
      </c>
    </row>
    <row r="94" spans="2:19" x14ac:dyDescent="0.25">
      <c r="B94" s="48" t="s">
        <v>11</v>
      </c>
      <c r="C94" s="46" t="s">
        <v>77</v>
      </c>
      <c r="D94" s="56">
        <v>0</v>
      </c>
      <c r="E94" s="56">
        <v>0</v>
      </c>
      <c r="F94" s="56">
        <v>0</v>
      </c>
      <c r="G94" s="56">
        <v>0</v>
      </c>
      <c r="H94" s="56">
        <f>H67+H70+H71+H72+H75+H78+H79+H80+H81+H84+H87+H90+H91</f>
        <v>0</v>
      </c>
      <c r="I94" s="56">
        <f t="shared" ref="I94:S94" si="36">I67+I70+I71+I72+I75+I78+I79+I80+I81+I84+I87+I90+I91</f>
        <v>0</v>
      </c>
      <c r="J94" s="56">
        <f t="shared" si="36"/>
        <v>0</v>
      </c>
      <c r="K94" s="56">
        <f t="shared" si="36"/>
        <v>235916.53272595347</v>
      </c>
      <c r="L94" s="56">
        <f t="shared" si="36"/>
        <v>241496.18492336656</v>
      </c>
      <c r="M94" s="56">
        <f t="shared" si="36"/>
        <v>241533.00947222818</v>
      </c>
      <c r="N94" s="56">
        <f t="shared" si="36"/>
        <v>241383.5363819722</v>
      </c>
      <c r="O94" s="56">
        <f t="shared" si="36"/>
        <v>241374.63291767455</v>
      </c>
      <c r="P94" s="56">
        <f t="shared" si="36"/>
        <v>241323.0113399523</v>
      </c>
      <c r="Q94" s="56">
        <f t="shared" si="36"/>
        <v>241228.15561796501</v>
      </c>
      <c r="R94" s="56">
        <f t="shared" si="36"/>
        <v>241130.9734510186</v>
      </c>
      <c r="S94" s="56">
        <f t="shared" si="36"/>
        <v>241047.08022419826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906249FB99B34E86B279BE56379815" ma:contentTypeVersion="6" ma:contentTypeDescription="Crear nuevo documento." ma:contentTypeScope="" ma:versionID="c69b64902ad792270ffc7091d2308a70">
  <xsd:schema xmlns:xsd="http://www.w3.org/2001/XMLSchema" xmlns:xs="http://www.w3.org/2001/XMLSchema" xmlns:p="http://schemas.microsoft.com/office/2006/metadata/properties" xmlns:ns2="6c345f34-4edd-43e6-9d72-9912285a899c" targetNamespace="http://schemas.microsoft.com/office/2006/metadata/properties" ma:root="true" ma:fieldsID="c76dfd49c6e3a21aa4cfc2032864ff86" ns2:_="">
    <xsd:import namespace="6c345f34-4edd-43e6-9d72-9912285a8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45f34-4edd-43e6-9d72-9912285a89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666110-3CE7-4A06-AB37-BF2764617E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45f34-4edd-43e6-9d72-9912285a89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05FFDE-2F69-41CF-8F3E-6828E7A82905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6c345f34-4edd-43e6-9d72-9912285a899c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67F0C8E-31B7-4B06-B66D-0C2C00E707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 Unitario</vt:lpstr>
      <vt:lpstr>calculo</vt:lpstr>
      <vt:lpstr>Salidas</vt:lpstr>
      <vt:lpstr>Base+Proy Cliente</vt:lpstr>
      <vt:lpstr>Base+Proy Vol</vt:lpstr>
      <vt:lpstr>Base reg + Proy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Jeffersom Ballumbrosio</dc:creator>
  <cp:lastModifiedBy>cesar</cp:lastModifiedBy>
  <dcterms:created xsi:type="dcterms:W3CDTF">2021-05-19T04:26:32Z</dcterms:created>
  <dcterms:modified xsi:type="dcterms:W3CDTF">2021-09-08T11:35:45Z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0x01010044906249FB99B34E86B279BE56379815</vt:lpwstr>
  </property>
</Properties>
</file>